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ile\UE$\_ПУиИ\НАЦПРОЕКТЫ 2021 ГОД\Отчет на 1.05.2021г\"/>
    </mc:Choice>
  </mc:AlternateContent>
  <bookViews>
    <workbookView xWindow="0" yWindow="0" windowWidth="25200" windowHeight="12135" tabRatio="296"/>
  </bookViews>
  <sheets>
    <sheet name="на 1.05.2021" sheetId="5" r:id="rId1"/>
    <sheet name="финансирование на 1.05.2021" sheetId="6" r:id="rId2"/>
  </sheets>
  <definedNames>
    <definedName name="_xlnm.Print_Area" localSheetId="0">'на 1.05.2021'!$A$3:$P$32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5" l="1"/>
  <c r="J27" i="5"/>
  <c r="J26" i="5" l="1"/>
  <c r="J15" i="5" l="1"/>
  <c r="O31" i="5" l="1"/>
  <c r="O26" i="5"/>
  <c r="O21" i="5"/>
  <c r="O17" i="5"/>
  <c r="J14" i="5" l="1"/>
  <c r="J8" i="5" l="1"/>
  <c r="N32" i="5" l="1"/>
  <c r="M32" i="5"/>
  <c r="J19" i="5" l="1"/>
  <c r="J18" i="5"/>
  <c r="O32" i="5" l="1"/>
  <c r="J17" i="5" l="1"/>
</calcChain>
</file>

<file path=xl/sharedStrings.xml><?xml version="1.0" encoding="utf-8"?>
<sst xmlns="http://schemas.openxmlformats.org/spreadsheetml/2006/main" count="396" uniqueCount="199">
  <si>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</si>
  <si>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</si>
  <si>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</si>
  <si>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</si>
  <si>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</si>
  <si>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</si>
  <si>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</si>
  <si>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</si>
  <si>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Чистая вода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</si>
  <si>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</si>
  <si>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</si>
  <si>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</si>
  <si>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</si>
  <si>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</si>
  <si>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</si>
  <si>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</si>
  <si>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</si>
  <si>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</si>
  <si>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</si>
  <si>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</si>
  <si>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</si>
  <si>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 xml:space="preserve">Муниципальная программа </t>
  </si>
  <si>
    <t>Х</t>
  </si>
  <si>
    <t xml:space="preserve">Культурное пространство 
города Пыть-Яха 
(от 28.11.2018 № 399-па)
</t>
  </si>
  <si>
    <t>2. Культура</t>
  </si>
  <si>
    <t>№п/п</t>
  </si>
  <si>
    <t>№п/п показатели</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</si>
  <si>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</si>
  <si>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</si>
  <si>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</si>
  <si>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</si>
  <si>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</si>
  <si>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</si>
  <si>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</si>
  <si>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 xml:space="preserve">Финансовая поддержка субъектов малого и среднего предпринимательства </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</si>
  <si>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</si>
  <si>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</si>
  <si>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</si>
  <si>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</si>
  <si>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</si>
  <si>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</si>
  <si>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</si>
  <si>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</si>
  <si>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</si>
  <si>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</si>
  <si>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</si>
  <si>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</si>
  <si>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</si>
  <si>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</si>
  <si>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</si>
  <si>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</si>
  <si>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</si>
  <si>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Развитие образования
в городе Пыть-Яхе (от 25.12.2018 № 474-па)</t>
  </si>
  <si>
    <t>Декомпозированные показатели отсутствуют (занятость в проекте 10%)</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</si>
  <si>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</si>
  <si>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Рейтинговое голосование по проектам благоустройства, подлежащих в первоочередном порядке                                        2. Общественные обсуждения                           </t>
  </si>
  <si>
    <t>3. Демография</t>
  </si>
  <si>
    <t>6. Жильё и городская среда.</t>
  </si>
  <si>
    <t>Мероприятия, запланированные к выполнению в 2021 году</t>
  </si>
  <si>
    <t xml:space="preserve">Плановое значение показателя на 2021 год </t>
  </si>
  <si>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</si>
  <si>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Количество благоустроеных общественных пространств , включенных в государственные программы формирования совремнной городской среды, единиц</t>
  </si>
  <si>
    <t xml:space="preserve">Мероприятия, направленные на увеличение числа посещений организаций культуры </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</si>
  <si>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</si>
  <si>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</si>
  <si>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</si>
  <si>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t>
  </si>
  <si>
    <t>Укрепление материально-технической базы учреждений спорта. Развитие сети спортивных объектов шаговой доступности</t>
  </si>
  <si>
    <t>% исполнения</t>
  </si>
  <si>
    <t>Заключено соглашение с Департаментом экономического развития ХМАО-Югры от 23.01.2021 № МСП 2021-9</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</si>
  <si>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</si>
  <si>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1.Уровень обеспеченности граждан спортивными сооружениями исходя из единовременной пропускной способности объектов спорта  </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</si>
  <si>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</si>
  <si>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</si>
  <si>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 xml:space="preserve">Мероприятия, направленные на увеличение числа посещений жителями организаций культуры </t>
  </si>
  <si>
    <t xml:space="preserve">Развитие образования
в городе Пыть-Яхе (от 25.12.2018 № 474-па)
</t>
  </si>
  <si>
    <t>Заключено соглашение о предоставлении субсидии местному бюджету из бюджета
Ханты-Мансийского автономного округа – Югры от 18.01.2021 № 14-ШД/2021.                                                                                                                                                                                   МАУ "Спортивный комплекс" ведется работа по определению поставщика на приобретение и установку спортивных площадок.</t>
  </si>
  <si>
    <t xml:space="preserve">Мероприятия: «Реконструкция ВОС -1 (II очередь) г. Пыть-Ях»,               «Реконструкция ВОС-3 в г. Пыть-Ях»     </t>
  </si>
  <si>
    <t>4. Экология</t>
  </si>
  <si>
    <t>Жилищно-коммунальный комплекс и городская среда города Пыть-Яха» (от 13.12.2018 №444-па)</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</si>
  <si>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</si>
  <si>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</si>
  <si>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</si>
  <si>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</si>
  <si>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</si>
  <si>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«Экологическая безопасность города Пыть-Яха» (от 11.12.2018 № 438-па)</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</si>
  <si>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</si>
  <si>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 xml:space="preserve"> Доступность дошкольного образования для детей в возрасте от полутора до трех лет, %</t>
  </si>
  <si>
    <t xml:space="preserve"> Протяженность береговой линии, очищенной от бытового мусора в границах населенных пунктов , км</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</si>
  <si>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</si>
  <si>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</si>
  <si>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</si>
  <si>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"IT-куб, процент.</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</si>
  <si>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</si>
  <si>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еденица.</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</si>
  <si>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</si>
  <si>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</si>
  <si>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</si>
  <si>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</si>
  <si>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</si>
  <si>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</si>
  <si>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</si>
  <si>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</si>
  <si>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</si>
  <si>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 xml:space="preserve">Педагоги общеобразовательных учреждений города будут проходить обучение в Центре непрерывного повышения профессионального мастерства в г. Ханты-Мансийске. Центр начнет  функционировать с 01.09.2021. </t>
  </si>
  <si>
    <t>Показатель предусмотрен в 2022г.</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</si>
  <si>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25 чел, в т.ч. на 2021 год  - 10 чел).</t>
  </si>
  <si>
    <t>1) 23 ноября 2020 заключен муниципальный контракт с ООО «Ремстрой» г. Новый Уренгой на сумму 11 152,1 тыс.руб., начало работ (1 этап) 15.05.2021 г (в течение 90 календ.дней).                                                                                                                                                                                                                          2) 23 марта 2021 г. заключен муниципальный контракт № 0187300019421000030 на выполнение работ по благоустройству сквера «Сиверко» в г. Пыть-Ях (2 этап) с ООО "Прайд" ( г. Нефтеюганск) на сумму 4 197,5тыс. руб. Предусмотрена новая тротуарная плитка, опоры освещения, урны, МАФы, скамейки, облицовка фонтана.</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</si>
  <si>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мая 2021 г. </t>
  </si>
  <si>
    <t xml:space="preserve">Развитие экономического 
потенциала города Пыть-Яха» от 10.12.2018 № 423-па)
</t>
  </si>
  <si>
    <t xml:space="preserve">Всего на территории города Пыть-Яха по состоянию на 01.05.2021 года находится 43 жилых дома, признанных аварийными, в том числе расселяемых в рамках регионального проекта – 1 дом. Осуществлен снос 5 жилых домов  (4 дома снесены в конце 2020г - 4200 кв.м, не учтены в показателе за 2020 год, 1 дом в 2021г - 0,0053 кв.м).  </t>
  </si>
  <si>
    <r>
      <rPr>
        <u/>
        <sz val="11"/>
        <color theme="1"/>
        <rFont val="Times New Roman"/>
        <family val="1"/>
        <charset val="204"/>
      </rPr>
      <t xml:space="preserve">Реконструкция ВОС-1 (2 очередь). </t>
    </r>
    <r>
      <rPr>
        <sz val="11"/>
        <color theme="1"/>
        <rFont val="Times New Roman"/>
        <family val="1"/>
        <charset val="204"/>
      </rPr>
      <t xml:space="preserve"> Генподрядчиком является ООО "Атомстройпроект" Выполнены работы подготовительного периода, предусмотренные ПОС.                                                                                                                                                                                                                                                                                Ведутся работы:  прокладка трубопроводов методом ГНБ - 70%, прокладка кабеля от ТП к скважинам - 45%, монтаж опор трубопроводов под кабеля - 90%, поставка технологического оборудования - 89%, работы по устройству полов, приямков, лотков главного корпуса - 80%, заливка бетонного пола - 90%, сварка и монтаж стоек эстакады под наружные электросети - 70%, монтаж эстакады под кабель наружных эл. сетей - 46%, завос оборудования и установка его на фундамент - 60%, пуско-наладочные работы кран-балки - 0%, монтаж эстакады под наружные тепловые сети - 30%. </t>
    </r>
    <r>
      <rPr>
        <u/>
        <sz val="11"/>
        <color theme="1"/>
        <rFont val="Times New Roman"/>
        <family val="1"/>
        <charset val="204"/>
      </rPr>
      <t xml:space="preserve">Готовность объекта – 72,4%. </t>
    </r>
    <r>
      <rPr>
        <sz val="11"/>
        <color theme="1"/>
        <rFont val="Times New Roman"/>
        <family val="1"/>
        <charset val="204"/>
      </rPr>
      <t xml:space="preserve">         </t>
    </r>
    <r>
      <rPr>
        <sz val="11"/>
        <color rgb="FFFF0000"/>
        <rFont val="Times New Roman"/>
        <family val="1"/>
        <charset val="204"/>
      </rPr>
      <t xml:space="preserve">                                                                                                                                                                                                                                                                                                                                  </t>
    </r>
    <r>
      <rPr>
        <u/>
        <sz val="11"/>
        <color theme="1"/>
        <rFont val="Times New Roman"/>
        <family val="1"/>
        <charset val="204"/>
      </rPr>
      <t xml:space="preserve">Реконструкция ВОС-3.  </t>
    </r>
    <r>
      <rPr>
        <sz val="11"/>
        <color theme="1"/>
        <rFont val="Times New Roman"/>
        <family val="1"/>
        <charset val="204"/>
      </rPr>
      <t xml:space="preserve">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заземление главного корпуса - 50%, АКЗ резервуара чистой воды 5000-м3 - 50%, монтаж кранштейнов для устройства тепловой изоляции РЧВ - 75%, устройство полов главного корпуса - 95%, монтаж нового КПП - 99%, устройство полов главного корпуса (бетонирование) - 40%, устройство водовода - 20%, освещение главного корпуса - 10%, подготовительные работы к наружным работам по АКЗ РЧВ - 10%, монтаж наружных сетей водопровода (внутриплощадочные сети) - 40%, монтаж наружного освещения ВОС - 20%, монтаж камеры переключения №1 - 37%, - укладка керамогранитной плитки на полы главного корпуса - 30%. </t>
    </r>
    <r>
      <rPr>
        <u/>
        <sz val="11"/>
        <color theme="1"/>
        <rFont val="Times New Roman"/>
        <family val="1"/>
        <charset val="204"/>
      </rPr>
      <t>Готовность объекта – 66,4%.</t>
    </r>
  </si>
  <si>
    <r>
      <rPr>
        <sz val="11"/>
        <color theme="1"/>
        <rFont val="Times New Roman"/>
        <family val="1"/>
        <charset val="204"/>
      </rPr>
      <t xml:space="preserve">В соответствии с Постановлением Главы города Пыть-Яха от 29.03.2021 №14-пг, рейтинговое голосование по выбору общественных территорий м.о.г.о.г Пыть-Ях, подлежащих в первоочередном порядке благоустройству в 2022 году, будет проведено в форме удаленного (дистанционного) голосования с использованием информационно-телекоммуникационной сети «Интернет» на единой федеральной платформе для онлайн голосования  (www.za.gorodsreda.ru.)  с 26.04.2021 по 30.05.2021 г. Итоги рейтингового голосования, проведенного в период до 12 февраля 2021 года на Портале «Открытый регион Югра» будут учтены в общем количестве голосов.               </t>
    </r>
    <r>
      <rPr>
        <sz val="11"/>
        <color rgb="FFFF0000"/>
        <rFont val="Times New Roman"/>
        <family val="1"/>
        <charset val="204"/>
      </rPr>
      <t xml:space="preserve">       </t>
    </r>
  </si>
  <si>
    <t>На отчетную дату 616 воспитанников посещают дошкольные образовательные организации в возрасте от 1 до 3-х лет., из них в  возрасте от 1,5 до 3 - 609 воспитанников.                                                                                                                                                                                                                                                                                                                                 На 01.05.2021 очередь в ДОО отсутствует.</t>
  </si>
  <si>
    <t>Численность детей в возрасте от 5 до 18 лет, охваченных программами дополнительного образования составляет 3375 человек (44,5% от общего количества детей данной категории). В данный показатель входят дети, посещающие ЦДТ, ДШИ, организации спортивной направленности в сфере физической культуры и спорта. Также на базе общеобразовательных и дошкольных организаций осуществляется реализация программ дополнительного образования детей.</t>
  </si>
  <si>
    <t>За отчетный период выполнены следующие мероприятия: 
- Реализуется программа по персонифицированному финансированию дополнительного образования. Количество действующих сертификатов на 01.05.2021 составляет 916 шт. Также на базе общеобразовательных и дошкольных организаций осуществляется реализация программ дополнительного образования детей.</t>
  </si>
  <si>
    <t xml:space="preserve">В апреле 2021 года в проекте "Билет в будущее" приняли участие 671 обучающийся, что составляет 20,6% от общей численности обучающихся по образовательным программам основного общего и среднего общего образования (3245 человек). </t>
  </si>
  <si>
    <r>
      <rPr>
        <sz val="11"/>
        <color theme="1"/>
        <rFont val="Times New Roman"/>
        <family val="1"/>
        <charset val="204"/>
      </rPr>
      <t>Начало реализации проекта и показателей с 2022 года.</t>
    </r>
    <r>
      <rPr>
        <b/>
        <sz val="11"/>
        <color theme="1"/>
        <rFont val="Times New Roman"/>
        <family val="1"/>
        <charset val="204"/>
      </rPr>
      <t xml:space="preserve"> В</t>
    </r>
    <r>
      <rPr>
        <sz val="11"/>
        <color theme="1"/>
        <rFont val="Times New Roman"/>
        <family val="1"/>
        <charset val="204"/>
      </rPr>
      <t xml:space="preserve"> связи с этим, будут внесены изменения в муниципальную программу города Пыть-Ях «Развитие образования в городе Пыть-Яхе».
Денежные средства в размере 637 900 рублей будут перераспределены в подпрограмму I с п.1.10 «Региональный проект «Цифровая образовательная среда» в п.1.1. «Развитие системы дошкольного и общего образования».           </t>
    </r>
    <r>
      <rPr>
        <sz val="11"/>
        <color rgb="FFFF0000"/>
        <rFont val="Times New Roman"/>
        <family val="1"/>
        <charset val="204"/>
      </rPr>
      <t xml:space="preserve">                                                                                   
                                                                                                                                                    </t>
    </r>
  </si>
  <si>
    <t xml:space="preserve">По состоянию на 01.05.2021 проведено более 80 значимых мероприятий, приуроченных к государственным и городским праздникам, с охватом аудитории – 16 098 человек, из них: в режиме онлайн проведено 57 мероприятие с количеством онлайн просмотров – 14 742, в режиме реального времени проведено 23 мероприятия с охватом аудитории – 1 356 человек. Проведение культурных мероприятий ежемесячно ведется на основании годового плана мероприятий. </t>
  </si>
  <si>
    <t>В 2021 году на базе Центра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"Культурный центр: библиотека-музей" - 6 специалистов                                                                                                                                                                                                                                            МАУК "Культурно-досуговый центр" - 4 специалиста.                                                                                                                                                                                                                                     По состоянию на 01.05.2021 года обучение прошли 6 специалистов (МАУК "Культурный центр: библиотека-музей" - 4 работника, МАУК «Культурно-досуговый центр» - 2 работника).                                                                                                                                                                               Согласно плана, обучение 2-х специалистов запланировано во 2 квартале 2021 года (май), обучение 1 специалиста 3 квартал 2021 (сентябрь), обучение 1 специалиста - в 4 квартале 2021 года (октябрь).</t>
  </si>
  <si>
    <t>В январе-апреле  2021 года мероприятия по обучению и доп.профессиональному образованию не проводились. 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Реализация регионального проекта «Старшее поколение» исключена из муниципальной программы, т.к. Пыть-Ях не является соисполнителем отдельных мероприятий гос. программы ХМАО-Югры. Мероприятие реализуется Департаментом труда и занятости населения ХМАО.</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</si>
  <si>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</si>
  <si>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</si>
  <si>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 п/п</t>
  </si>
  <si>
    <t>Наименование проекта</t>
  </si>
  <si>
    <t>Код</t>
  </si>
  <si>
    <t>2021 год</t>
  </si>
  <si>
    <t>Уточненный план в соответствии с месячной отчетностью , в том числе:</t>
  </si>
  <si>
    <t>ВСЕГО</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</si>
  <si>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</si>
  <si>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</si>
  <si>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</si>
  <si>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</si>
  <si>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 том числе за счет безвозмездных  поступлений от физических и юридических лиц</t>
  </si>
  <si>
    <t>1</t>
  </si>
  <si>
    <t>2</t>
  </si>
  <si>
    <t>3</t>
  </si>
  <si>
    <t>4</t>
  </si>
  <si>
    <t>5</t>
  </si>
  <si>
    <t>6</t>
  </si>
  <si>
    <t>7</t>
  </si>
  <si>
    <t>8</t>
  </si>
  <si>
    <t>9</t>
  </si>
  <si>
    <t>10</t>
  </si>
  <si>
    <t>11</t>
  </si>
  <si>
    <t>12</t>
  </si>
  <si>
    <t>13</t>
  </si>
  <si>
    <t>14</t>
  </si>
  <si>
    <t>15</t>
  </si>
  <si>
    <t>16</t>
  </si>
  <si>
    <t>17</t>
  </si>
  <si>
    <t>18</t>
  </si>
  <si>
    <t>Всего на реализацию национальных проектов</t>
  </si>
  <si>
    <t>0,00</t>
  </si>
  <si>
    <t>I.</t>
  </si>
  <si>
    <t>Национальный проект ''Культура''(А)</t>
  </si>
  <si>
    <t>III.</t>
  </si>
  <si>
    <t>Национальный проект ''Образование''(Е)</t>
  </si>
  <si>
    <t>Региональный проект "Современная школа"</t>
  </si>
  <si>
    <t>XX.X.E1.XXXXX</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</si>
  <si>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</si>
  <si>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</si>
  <si>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</si>
  <si>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</si>
  <si>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</si>
  <si>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</si>
  <si>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</si>
  <si>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</si>
  <si>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</si>
  <si>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</si>
  <si>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</si>
  <si>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</si>
  <si>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</si>
  <si>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</si>
  <si>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</si>
  <si>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</si>
  <si>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VI.</t>
  </si>
  <si>
    <t>Национальный проект ''Малое и среднее предпринимательство и поддержка индивидуальной предпринимательской инициативы''(I)</t>
  </si>
  <si>
    <t>Региональный проект "Создание условий для легкого старта и комфортного ведения бизнеса"</t>
  </si>
  <si>
    <t>XX.X.I4.XXXXX</t>
  </si>
  <si>
    <t>IX.</t>
  </si>
  <si>
    <t>Национальный проект ''Демография''(Р)</t>
  </si>
  <si>
    <t>Региональный проект "Спорт - норма жизни"</t>
  </si>
  <si>
    <t>XX.X.P5.XXXXX</t>
  </si>
  <si>
    <t>Руководитель</t>
  </si>
  <si>
    <t>В.В. Стефогло</t>
  </si>
  <si>
    <t>(подпись)</t>
  </si>
  <si>
    <t>(расшифровка подписи)</t>
  </si>
  <si>
    <t>Исполнитель</t>
  </si>
  <si>
    <t>А.А. Коншина</t>
  </si>
  <si>
    <t>12 мая 2021 г.</t>
  </si>
  <si>
    <t>Учитель будущего</t>
  </si>
  <si>
    <t>Региональный проект закрыт по решению Проектного комитета Ханты-Мансийского автономного округа - Югры (протокол от 18.02.2021 № 2/258)</t>
  </si>
  <si>
    <t xml:space="preserve">25.04.2021 г. проведен общегородской субботник по очистке от бытового мусора и древесного хлама берегов пляжа 5 мкр. города . Убрано более 20 кубометров мусора. Приняли участие 215 человек,  работники администрации и учреждений города, активные жители. </t>
  </si>
  <si>
    <t>План ввода жилья по ПП на 2021 год  = 27 000 кв.м., по письму Депстроя ХМАО (от 24.12.20 № 13-исх-УД-9745) - 30 000 кв.м, в том числе: 2 многоквартирных жилых дома - 30256.10 кв.м., индивидуальное жилищное строительство (ИЖД) = 243.90 кв.м.                                 По состоянию на 1.05.2021 введено: 1250 кв.м (19 домов), в том числе ИЖД - 2 ед. (324 кв.м), садовых домов -17 ед. (925 кв.м).</t>
  </si>
  <si>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мая 2021 года.</t>
  </si>
  <si>
    <t>0,215</t>
  </si>
  <si>
    <r>
      <rPr>
        <sz val="11"/>
        <color theme="1"/>
        <rFont val="Times New Roman"/>
        <family val="1"/>
        <charset val="204"/>
      </rPr>
      <t>На 01.05.2021 года вовлечено  в добровольческую деятельность 2057 человек, в том числе в апреле было вовлечено 535 человек. В апреле 2021 года в муниципальном штабе так же принимали заявки на обслуживание пожилых людей, ветеранов на дому, всего было отработано 19 заказов. Кроме того, волонтеры организовали и провели развлекательные программы для детей инвалидов в реабилитационном центре ко дню аутиста, ко дню космонавтики, уроки мужества, посвящённые освобождению узников фашистских концлагерей совместно с обществом ветеранов, провели праздничную программу с возложением цветов, посвящённую 35 летию общества ветеранов, приняли участие в презентации поискового отряда Лиза Алент, семинаре практикуме "Первая помощь", в акции "Дети России" совместно с ОМВД, в фестивале ГТО, в акциях "Улыбка Гагарина", флеш мобе "Поехали", в акции «Добрые крышечки», в субботнике по уборке памятных мест, в акции «Георгиевская ленточка», в акции «Красная гвоздика», в Диктанте Победы, в проведении уроков «Есть такая профессия – людей спасать!», посвященной дню работников скорой помощи.</t>
    </r>
    <r>
      <rPr>
        <sz val="11"/>
        <color rgb="FFFF0000"/>
        <rFont val="Times New Roman"/>
        <family val="1"/>
        <charset val="204"/>
      </rPr>
      <t xml:space="preserve">
</t>
    </r>
  </si>
  <si>
    <t>Охвачено 105 человек (1,4%)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от общей численности детей в возрасте от 5 до 18 лет (7 576 чел).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</si>
</sst>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_ ;\-#,##0.00\ "/>
    <numFmt numFmtId="165" formatCode="&quot;&quot;###,##0.00"/>
  </numFmts>
  <fonts count="23"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1"/>
      <color rgb="FF0070C0"/>
      <name val="Times New Roman"/>
      <family val="1"/>
      <charset val="204"/>
    </font>
    <font>
      <sz val="11"/>
      <color theme="0"/>
      <name val="Times New Roman"/>
      <family val="1"/>
      <charset val="204"/>
    </font>
    <font>
      <b/>
      <sz val="14"/>
      <color rgb="FFFF0000"/>
      <name val="Times New Roman"/>
      <family val="1"/>
      <charset val="204"/>
    </font>
    <font>
      <sz val="11"/>
      <color rgb="FFFF0000"/>
      <name val="Times New Roman"/>
      <family val="1"/>
      <charset val="204"/>
    </font>
    <font>
      <sz val="11"/>
      <color rgb="FFFF0000"/>
      <name val="Calibri"/>
      <family val="2"/>
      <scheme val="minor"/>
    </font>
    <font>
      <sz val="11"/>
      <color theme="1"/>
      <name val="Times New Roman"/>
      <family val="1"/>
      <charset val="204"/>
    </font>
    <font>
      <b/>
      <sz val="11"/>
      <color theme="1"/>
      <name val="Times New Roman"/>
      <family val="1"/>
      <charset val="204"/>
    </font>
    <font>
      <b/>
      <sz val="10"/>
      <color theme="1"/>
      <name val="Times New Roman"/>
      <family val="1"/>
      <charset val="204"/>
    </font>
    <font>
      <b/>
      <sz val="12"/>
      <color indexed="8"/>
      <name val="Times New Roman"/>
      <family val="1"/>
      <charset val="204"/>
    </font>
    <font>
      <sz val="10"/>
      <color indexed="8"/>
      <name val="Times New Roman"/>
      <family val="1"/>
      <charset val="204"/>
    </font>
    <font>
      <sz val="11"/>
      <name val="Arial"/>
      <family val="2"/>
      <charset val="204"/>
    </font>
    <font>
      <b/>
      <sz val="10"/>
      <color indexed="8"/>
      <name val="Times New Roman"/>
      <family val="1"/>
      <charset val="204"/>
    </font>
    <font>
      <b/>
      <i/>
      <sz val="10"/>
      <color indexed="8"/>
      <name val="Times New Roman"/>
      <family val="1"/>
      <charset val="204"/>
    </font>
    <font>
      <sz val="8"/>
      <color indexed="8"/>
      <name val="Times New Roman"/>
      <family val="1"/>
      <charset val="204"/>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cellStyleXfs>
  <cellXfs count="98">
    <xf numFmtId="0" fontId="0" fillId="0" borderId="0" xfId="0"/>
    <xf numFmtId="0" fontId="7" fillId="0" borderId="1" xfId="0" applyFont="1" applyFill="1" applyBorder="1"/>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43" fontId="6" fillId="0" borderId="1" xfId="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9" fillId="0" borderId="1" xfId="0" applyFont="1" applyFill="1" applyBorder="1"/>
    <xf numFmtId="0" fontId="9" fillId="0" borderId="1" xfId="0" applyFont="1" applyFill="1" applyBorder="1" applyAlignment="1"/>
    <xf numFmtId="0" fontId="9" fillId="0" borderId="1" xfId="0" applyFont="1" applyFill="1" applyBorder="1" applyAlignment="1">
      <alignment horizontal="center" vertical="center"/>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8"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6" fillId="0" borderId="1" xfId="0" applyFont="1" applyFill="1" applyBorder="1" applyAlignment="1">
      <alignment vertical="top" wrapText="1"/>
    </xf>
    <xf numFmtId="0"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3" fontId="6" fillId="0" borderId="1" xfId="1"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43" fontId="6"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xf>
    <xf numFmtId="43" fontId="6" fillId="0" borderId="1" xfId="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3" fillId="0" borderId="1" xfId="0" applyFont="1" applyFill="1" applyBorder="1"/>
    <xf numFmtId="0" fontId="14" fillId="0" borderId="1" xfId="0"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43" fontId="6" fillId="0"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0" xfId="0" applyFont="1" applyAlignment="1">
      <alignment wrapText="1"/>
    </xf>
    <xf numFmtId="0" fontId="18" fillId="0" borderId="0" xfId="0" applyFont="1" applyAlignment="1">
      <alignment horizontal="right" wrapText="1"/>
    </xf>
    <xf numFmtId="0" fontId="18" fillId="0" borderId="2" xfId="0" applyFont="1" applyBorder="1" applyAlignment="1">
      <alignment horizontal="center" vertical="center" wrapText="1"/>
    </xf>
    <xf numFmtId="0" fontId="18" fillId="0" borderId="2" xfId="0" applyFont="1" applyBorder="1" applyAlignment="1">
      <alignment horizontal="center" wrapText="1"/>
    </xf>
    <xf numFmtId="0" fontId="18" fillId="0" borderId="2" xfId="0" applyFont="1" applyBorder="1" applyAlignment="1">
      <alignment wrapText="1"/>
    </xf>
    <xf numFmtId="0" fontId="20" fillId="0" borderId="2" xfId="0" applyFont="1" applyBorder="1" applyAlignment="1">
      <alignment wrapText="1"/>
    </xf>
    <xf numFmtId="165" fontId="18" fillId="0" borderId="2" xfId="0" applyNumberFormat="1" applyFont="1" applyBorder="1" applyAlignment="1">
      <alignment horizontal="right" wrapText="1"/>
    </xf>
    <xf numFmtId="0" fontId="21" fillId="0" borderId="2" xfId="0" applyFont="1" applyBorder="1" applyAlignment="1">
      <alignment horizontal="center" wrapText="1"/>
    </xf>
    <xf numFmtId="0" fontId="21" fillId="0" borderId="2" xfId="0" applyFont="1" applyBorder="1" applyAlignment="1">
      <alignment wrapText="1"/>
    </xf>
    <xf numFmtId="0" fontId="18" fillId="0" borderId="0" xfId="0" applyFont="1" applyAlignment="1">
      <alignment vertical="center" wrapText="1"/>
    </xf>
    <xf numFmtId="0" fontId="18" fillId="0" borderId="7" xfId="0" applyFont="1" applyBorder="1" applyAlignment="1">
      <alignment wrapText="1"/>
    </xf>
    <xf numFmtId="0" fontId="22" fillId="0" borderId="0" xfId="0" applyFont="1" applyAlignment="1">
      <alignment horizontal="center" vertical="top" wrapText="1"/>
    </xf>
    <xf numFmtId="165" fontId="18" fillId="3" borderId="2" xfId="0" applyNumberFormat="1" applyFont="1" applyFill="1" applyBorder="1" applyAlignment="1">
      <alignment horizontal="right" wrapText="1"/>
    </xf>
    <xf numFmtId="43" fontId="6" fillId="3" borderId="1" xfId="1" applyFont="1" applyFill="1" applyBorder="1" applyAlignment="1">
      <alignment horizontal="center" vertical="center"/>
    </xf>
    <xf numFmtId="43" fontId="6" fillId="0" borderId="1" xfId="1" applyFont="1" applyFill="1" applyBorder="1" applyAlignment="1">
      <alignment horizontal="center" vertical="center" wrapText="1"/>
    </xf>
    <xf numFmtId="0" fontId="6" fillId="0" borderId="1" xfId="0" applyFont="1" applyFill="1" applyBorder="1" applyAlignment="1">
      <alignment horizontal="center" vertical="center" wrapText="1"/>
    </xf>
    <xf numFmtId="43" fontId="6" fillId="0" borderId="1" xfId="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43" fontId="6" fillId="0" borderId="1" xfId="1" applyFont="1" applyFill="1" applyBorder="1" applyAlignment="1">
      <alignment horizontal="center" vertical="center" wrapText="1"/>
    </xf>
    <xf numFmtId="43" fontId="6" fillId="0" borderId="1" xfId="1"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top" wrapText="1"/>
    </xf>
    <xf numFmtId="0" fontId="7" fillId="0" borderId="1" xfId="0" applyFont="1" applyFill="1" applyBorder="1" applyAlignment="1"/>
    <xf numFmtId="4"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1" xfId="0" applyFont="1" applyFill="1" applyBorder="1" applyAlignment="1">
      <alignment horizontal="justify" vertical="center"/>
    </xf>
    <xf numFmtId="0" fontId="8" fillId="0" borderId="1" xfId="0" applyFont="1" applyFill="1" applyBorder="1" applyAlignment="1">
      <alignment horizontal="center" vertical="center"/>
    </xf>
    <xf numFmtId="17" fontId="14" fillId="0" borderId="1" xfId="0" applyNumberFormat="1" applyFont="1" applyFill="1" applyBorder="1" applyAlignment="1">
      <alignment horizontal="left" vertical="center" wrapText="1"/>
    </xf>
    <xf numFmtId="17" fontId="12" fillId="0" borderId="1" xfId="0" applyNumberFormat="1" applyFont="1" applyFill="1" applyBorder="1" applyAlignment="1">
      <alignment horizontal="left" vertical="center" wrapText="1"/>
    </xf>
    <xf numFmtId="0" fontId="8"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13" fillId="0" borderId="1" xfId="0" applyFont="1" applyFill="1" applyBorder="1" applyAlignment="1">
      <alignment horizontal="left" wrapText="1"/>
    </xf>
    <xf numFmtId="0" fontId="17" fillId="0" borderId="0" xfId="0" applyFont="1" applyAlignment="1">
      <alignment horizontal="center" wrapText="1"/>
    </xf>
    <xf numFmtId="0" fontId="0" fillId="0" borderId="0" xfId="0"/>
    <xf numFmtId="0" fontId="18" fillId="0" borderId="2" xfId="0" applyFont="1" applyBorder="1" applyAlignment="1">
      <alignment horizontal="center" vertical="center" wrapText="1"/>
    </xf>
    <xf numFmtId="0" fontId="19" fillId="0" borderId="5" xfId="0" applyFont="1" applyBorder="1" applyAlignment="1"/>
    <xf numFmtId="0" fontId="19" fillId="0" borderId="6" xfId="0" applyFont="1" applyBorder="1" applyAlignment="1"/>
    <xf numFmtId="0" fontId="19" fillId="0" borderId="3" xfId="0" applyFont="1" applyBorder="1" applyAlignment="1"/>
    <xf numFmtId="0" fontId="19" fillId="0" borderId="4" xfId="0" applyFont="1" applyBorder="1" applyAlignment="1"/>
    <xf numFmtId="0" fontId="18" fillId="0" borderId="0" xfId="0" applyFont="1" applyAlignment="1">
      <alignment wrapText="1"/>
    </xf>
    <xf numFmtId="0" fontId="18" fillId="0" borderId="0" xfId="0" applyFont="1" applyAlignment="1">
      <alignment horizontal="left" vertical="center" wrapText="1"/>
    </xf>
    <xf numFmtId="0" fontId="18" fillId="0" borderId="7" xfId="0" applyFont="1" applyBorder="1" applyAlignment="1">
      <alignment horizontal="center" wrapText="1"/>
    </xf>
    <xf numFmtId="0" fontId="19" fillId="0" borderId="7" xfId="0" applyFont="1" applyBorder="1" applyAlignment="1"/>
    <xf numFmtId="0" fontId="22" fillId="0" borderId="0" xfId="0" applyFont="1" applyAlignment="1">
      <alignment horizontal="center" vertical="top" wrapText="1"/>
    </xf>
    <xf numFmtId="0" fontId="6" fillId="0"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4" fontId="6" fillId="0" borderId="1" xfId="0" applyNumberFormat="1" applyFont="1" applyFill="1" applyBorder="1" applyAlignment="1">
      <alignment horizontal="center" vertical="center" wrapText="1"/>
    </xf>
  </cellXfs>
  <cellStyles count="4">
    <cellStyle name="Обычный" xfId="0" builtinId="0"/>
    <cellStyle name="Обычный 2" xfId="3"/>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32"/>
  <sheetViews>
    <sheetView tabSelected="1" view="pageBreakPreview" topLeftCell="D3" zoomScale="75" zoomScaleNormal="75" zoomScaleSheetLayoutView="75" workbookViewId="0">
      <selection activeCell="I30" sqref="I30"/>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0.7109375" style="1" customWidth="1"/>
    <col min="9" max="9" width="16.7109375" style="1" customWidth="1"/>
    <col min="10" max="10" width="14.5703125" style="1" customWidth="1"/>
    <col min="11" max="11" width="42.42578125" style="1" customWidth="1"/>
    <col min="12" max="12" width="87.42578125" style="32" customWidth="1"/>
    <col min="13" max="13" width="19.42578125" style="6" customWidth="1"/>
    <col min="14" max="14" width="19.85546875" style="6" customWidth="1"/>
    <col min="15" max="15" width="20.7109375" style="6" customWidth="1"/>
    <col min="16" max="16" width="30.140625" style="1" customWidth="1"/>
    <col min="17" max="17" width="25.7109375" style="1" customWidth="1"/>
    <col min="18" max="18" width="88" style="1" customWidth="1"/>
    <col min="19" max="16384" width="9.140625" style="1"/>
  </cols>
  <sheetData>
    <row r="1" spans="1:17" ht="15" hidden="1" customHeight="1" x14ac:dyDescent="0.25">
      <c r="B1" s="17" t="s">
        <v>48</v>
      </c>
      <c r="C1" s="17"/>
      <c r="D1" s="17"/>
      <c r="E1" s="17"/>
      <c r="F1" s="17"/>
      <c r="G1" s="17"/>
      <c r="H1" s="17"/>
      <c r="I1" s="17"/>
      <c r="J1" s="17"/>
      <c r="K1" s="17"/>
      <c r="L1" s="30"/>
      <c r="M1" s="17"/>
      <c r="N1" s="17"/>
      <c r="O1" s="17"/>
      <c r="P1" s="17"/>
    </row>
    <row r="2" spans="1:17" ht="15" hidden="1" customHeight="1" x14ac:dyDescent="0.25">
      <c r="B2" s="17"/>
      <c r="C2" s="17"/>
      <c r="D2" s="17"/>
      <c r="E2" s="17"/>
      <c r="F2" s="17"/>
      <c r="G2" s="17"/>
      <c r="H2" s="17"/>
      <c r="I2" s="17"/>
      <c r="J2" s="17"/>
      <c r="K2" s="17"/>
      <c r="L2" s="30"/>
      <c r="M2" s="17"/>
      <c r="N2" s="17"/>
      <c r="O2" s="17"/>
      <c r="P2" s="17"/>
    </row>
    <row r="3" spans="1:17" ht="32.25" customHeight="1" x14ac:dyDescent="0.25">
      <c r="B3" s="17"/>
      <c r="C3" s="17"/>
      <c r="D3" s="17"/>
      <c r="E3" s="17"/>
      <c r="F3" s="17"/>
      <c r="G3" s="17"/>
      <c r="H3" s="17"/>
      <c r="I3" s="17"/>
      <c r="J3" s="17"/>
      <c r="K3" s="17"/>
      <c r="L3" s="30"/>
      <c r="M3" s="17"/>
      <c r="N3" s="79"/>
      <c r="O3" s="79"/>
      <c r="P3" s="79"/>
      <c r="Q3" s="71"/>
    </row>
    <row r="4" spans="1:17" ht="30" customHeight="1" x14ac:dyDescent="0.25">
      <c r="B4" s="76" t="s">
        <v>108</v>
      </c>
      <c r="C4" s="76"/>
      <c r="D4" s="76"/>
      <c r="E4" s="76"/>
      <c r="F4" s="76"/>
      <c r="G4" s="76"/>
      <c r="H4" s="76"/>
      <c r="I4" s="76"/>
      <c r="J4" s="76"/>
      <c r="K4" s="76"/>
      <c r="L4" s="76"/>
      <c r="M4" s="76"/>
      <c r="N4" s="76"/>
      <c r="O4" s="76"/>
      <c r="P4" s="76"/>
      <c r="Q4" s="71"/>
    </row>
    <row r="5" spans="1:17" s="4" customFormat="1" ht="101.25" customHeight="1" x14ac:dyDescent="0.25">
      <c r="A5" s="2" t="s">
        <v>38</v>
      </c>
      <c r="B5" s="2" t="s">
        <v>42</v>
      </c>
      <c r="C5" s="2" t="s">
        <v>25</v>
      </c>
      <c r="D5" s="2" t="s">
        <v>37</v>
      </c>
      <c r="E5" s="2" t="s">
        <v>18</v>
      </c>
      <c r="F5" s="2" t="s">
        <v>26</v>
      </c>
      <c r="G5" s="2" t="s">
        <v>17</v>
      </c>
      <c r="H5" s="2" t="s">
        <v>59</v>
      </c>
      <c r="I5" s="2" t="s">
        <v>44</v>
      </c>
      <c r="J5" s="2" t="s">
        <v>64</v>
      </c>
      <c r="K5" s="2" t="s">
        <v>58</v>
      </c>
      <c r="L5" s="36" t="s">
        <v>43</v>
      </c>
      <c r="M5" s="3" t="s">
        <v>31</v>
      </c>
      <c r="N5" s="3" t="s">
        <v>32</v>
      </c>
      <c r="O5" s="3" t="s">
        <v>68</v>
      </c>
      <c r="P5" s="2" t="s">
        <v>21</v>
      </c>
      <c r="Q5" s="4" t="s">
        <v>49</v>
      </c>
    </row>
    <row r="6" spans="1:17" s="11" customFormat="1" ht="153.75" customHeight="1" x14ac:dyDescent="0.25">
      <c r="A6" s="16" t="s">
        <v>0</v>
      </c>
      <c r="B6" s="7" t="s">
        <v>50</v>
      </c>
      <c r="C6" s="8">
        <v>1</v>
      </c>
      <c r="D6" s="7" t="s">
        <v>86</v>
      </c>
      <c r="E6" s="15" t="s">
        <v>20</v>
      </c>
      <c r="F6" s="15"/>
      <c r="G6" s="7" t="s">
        <v>41</v>
      </c>
      <c r="H6" s="15" t="s">
        <v>22</v>
      </c>
      <c r="I6" s="15" t="s">
        <v>22</v>
      </c>
      <c r="J6" s="15" t="s">
        <v>22</v>
      </c>
      <c r="K6" s="7" t="s">
        <v>34</v>
      </c>
      <c r="L6" s="33" t="s">
        <v>69</v>
      </c>
      <c r="M6" s="9">
        <v>2856316</v>
      </c>
      <c r="N6" s="9">
        <v>0</v>
      </c>
      <c r="O6" s="9" t="s">
        <v>66</v>
      </c>
      <c r="P6" s="15" t="s">
        <v>109</v>
      </c>
    </row>
    <row r="7" spans="1:17" s="11" customFormat="1" ht="108.75" customHeight="1" x14ac:dyDescent="0.25">
      <c r="A7" s="70" t="s">
        <v>1</v>
      </c>
      <c r="B7" s="64" t="s">
        <v>24</v>
      </c>
      <c r="C7" s="8">
        <v>3</v>
      </c>
      <c r="D7" s="7" t="s">
        <v>2</v>
      </c>
      <c r="E7" s="15" t="s">
        <v>19</v>
      </c>
      <c r="F7" s="15">
        <v>1</v>
      </c>
      <c r="G7" s="7" t="s">
        <v>73</v>
      </c>
      <c r="H7" s="15">
        <v>0</v>
      </c>
      <c r="I7" s="15" t="s">
        <v>66</v>
      </c>
      <c r="J7" s="15" t="s">
        <v>47</v>
      </c>
      <c r="K7" s="7" t="s">
        <v>74</v>
      </c>
      <c r="L7" s="33" t="s">
        <v>118</v>
      </c>
      <c r="M7" s="9" t="s">
        <v>22</v>
      </c>
      <c r="N7" s="9" t="s">
        <v>22</v>
      </c>
      <c r="O7" s="9" t="s">
        <v>22</v>
      </c>
      <c r="P7" s="62" t="s">
        <v>23</v>
      </c>
    </row>
    <row r="8" spans="1:17" s="5" customFormat="1" ht="169.5" customHeight="1" x14ac:dyDescent="0.25">
      <c r="A8" s="70"/>
      <c r="B8" s="64"/>
      <c r="C8" s="8">
        <v>4</v>
      </c>
      <c r="D8" s="7" t="s">
        <v>30</v>
      </c>
      <c r="E8" s="15"/>
      <c r="F8" s="15"/>
      <c r="G8" s="7" t="s">
        <v>106</v>
      </c>
      <c r="H8" s="15">
        <v>10</v>
      </c>
      <c r="I8" s="15">
        <v>6</v>
      </c>
      <c r="J8" s="15">
        <f>I8/H8*100</f>
        <v>60</v>
      </c>
      <c r="K8" s="7" t="s">
        <v>62</v>
      </c>
      <c r="L8" s="33" t="s">
        <v>119</v>
      </c>
      <c r="M8" s="9" t="s">
        <v>22</v>
      </c>
      <c r="N8" s="9" t="s">
        <v>22</v>
      </c>
      <c r="O8" s="9" t="s">
        <v>22</v>
      </c>
      <c r="P8" s="62"/>
    </row>
    <row r="9" spans="1:17" s="5" customFormat="1" ht="109.5" customHeight="1" x14ac:dyDescent="0.25">
      <c r="A9" s="70" t="s">
        <v>3</v>
      </c>
      <c r="B9" s="64" t="s">
        <v>56</v>
      </c>
      <c r="C9" s="14">
        <v>5</v>
      </c>
      <c r="D9" s="7" t="s">
        <v>4</v>
      </c>
      <c r="E9" s="15" t="s">
        <v>36</v>
      </c>
      <c r="F9" s="15">
        <v>2</v>
      </c>
      <c r="G9" s="7" t="s">
        <v>53</v>
      </c>
      <c r="H9" s="15" t="s">
        <v>22</v>
      </c>
      <c r="I9" s="15" t="s">
        <v>22</v>
      </c>
      <c r="J9" s="15" t="s">
        <v>22</v>
      </c>
      <c r="K9" s="7" t="s">
        <v>35</v>
      </c>
      <c r="L9" s="33" t="s">
        <v>120</v>
      </c>
      <c r="M9" s="9" t="s">
        <v>22</v>
      </c>
      <c r="N9" s="9" t="s">
        <v>22</v>
      </c>
      <c r="O9" s="9" t="s">
        <v>22</v>
      </c>
      <c r="P9" s="15" t="s">
        <v>22</v>
      </c>
    </row>
    <row r="10" spans="1:17" s="11" customFormat="1" ht="187.5" customHeight="1" x14ac:dyDescent="0.25">
      <c r="A10" s="70"/>
      <c r="B10" s="64"/>
      <c r="C10" s="14"/>
      <c r="D10" s="7" t="s">
        <v>5</v>
      </c>
      <c r="E10" s="62"/>
      <c r="F10" s="15">
        <v>4</v>
      </c>
      <c r="G10" s="7" t="s">
        <v>87</v>
      </c>
      <c r="H10" s="15">
        <v>100</v>
      </c>
      <c r="I10" s="15">
        <v>100</v>
      </c>
      <c r="J10" s="15">
        <v>100</v>
      </c>
      <c r="K10" s="8" t="s">
        <v>39</v>
      </c>
      <c r="L10" s="33" t="s">
        <v>113</v>
      </c>
      <c r="M10" s="15" t="s">
        <v>22</v>
      </c>
      <c r="N10" s="15" t="s">
        <v>22</v>
      </c>
      <c r="O10" s="15" t="s">
        <v>22</v>
      </c>
      <c r="P10" s="15" t="s">
        <v>75</v>
      </c>
    </row>
    <row r="11" spans="1:17" s="11" customFormat="1" ht="73.5" customHeight="1" x14ac:dyDescent="0.25">
      <c r="A11" s="70"/>
      <c r="B11" s="64"/>
      <c r="C11" s="14">
        <v>7</v>
      </c>
      <c r="D11" s="64" t="s">
        <v>6</v>
      </c>
      <c r="E11" s="62"/>
      <c r="F11" s="15">
        <v>5</v>
      </c>
      <c r="G11" s="64" t="s">
        <v>71</v>
      </c>
      <c r="H11" s="67">
        <v>54.7</v>
      </c>
      <c r="I11" s="62" t="s">
        <v>65</v>
      </c>
      <c r="J11" s="62" t="s">
        <v>66</v>
      </c>
      <c r="K11" s="8" t="s">
        <v>45</v>
      </c>
      <c r="L11" s="33" t="s">
        <v>195</v>
      </c>
      <c r="M11" s="72">
        <v>548242</v>
      </c>
      <c r="N11" s="73" t="s">
        <v>66</v>
      </c>
      <c r="O11" s="68" t="s">
        <v>66</v>
      </c>
      <c r="P11" s="62" t="s">
        <v>72</v>
      </c>
      <c r="Q11" s="75"/>
    </row>
    <row r="12" spans="1:17" s="11" customFormat="1" ht="91.5" customHeight="1" x14ac:dyDescent="0.25">
      <c r="A12" s="16"/>
      <c r="B12" s="64"/>
      <c r="C12" s="14"/>
      <c r="D12" s="64"/>
      <c r="E12" s="15"/>
      <c r="F12" s="15"/>
      <c r="G12" s="64"/>
      <c r="H12" s="67"/>
      <c r="I12" s="62"/>
      <c r="J12" s="66"/>
      <c r="K12" s="8" t="s">
        <v>46</v>
      </c>
      <c r="L12" s="33" t="s">
        <v>70</v>
      </c>
      <c r="M12" s="66"/>
      <c r="N12" s="66"/>
      <c r="O12" s="66"/>
      <c r="P12" s="62"/>
      <c r="Q12" s="75"/>
    </row>
    <row r="13" spans="1:17" s="11" customFormat="1" ht="84.75" customHeight="1" x14ac:dyDescent="0.25">
      <c r="A13" s="16"/>
      <c r="B13" s="64"/>
      <c r="C13" s="14"/>
      <c r="D13" s="65"/>
      <c r="E13" s="15"/>
      <c r="F13" s="15"/>
      <c r="G13" s="65"/>
      <c r="H13" s="66"/>
      <c r="I13" s="66"/>
      <c r="J13" s="66"/>
      <c r="K13" s="8" t="s">
        <v>67</v>
      </c>
      <c r="L13" s="33" t="s">
        <v>76</v>
      </c>
      <c r="M13" s="66"/>
      <c r="N13" s="66"/>
      <c r="O13" s="66"/>
      <c r="P13" s="62"/>
      <c r="Q13" s="18"/>
    </row>
    <row r="14" spans="1:17" s="11" customFormat="1" ht="56.25" customHeight="1" x14ac:dyDescent="0.25">
      <c r="A14" s="74"/>
      <c r="B14" s="64" t="s">
        <v>78</v>
      </c>
      <c r="C14" s="70">
        <v>9</v>
      </c>
      <c r="D14" s="64" t="s">
        <v>7</v>
      </c>
      <c r="E14" s="62" t="s">
        <v>19</v>
      </c>
      <c r="F14" s="15">
        <v>6</v>
      </c>
      <c r="G14" s="8" t="s">
        <v>88</v>
      </c>
      <c r="H14" s="15">
        <v>0.2</v>
      </c>
      <c r="I14" s="15">
        <v>0.2</v>
      </c>
      <c r="J14" s="15">
        <f>I14/H14*100</f>
        <v>100</v>
      </c>
      <c r="K14" s="64" t="s">
        <v>33</v>
      </c>
      <c r="L14" s="77" t="s">
        <v>193</v>
      </c>
      <c r="M14" s="9" t="s">
        <v>22</v>
      </c>
      <c r="N14" s="9" t="s">
        <v>22</v>
      </c>
      <c r="O14" s="9" t="s">
        <v>22</v>
      </c>
      <c r="P14" s="62" t="s">
        <v>85</v>
      </c>
    </row>
    <row r="15" spans="1:17" s="11" customFormat="1" ht="69.75" customHeight="1" x14ac:dyDescent="0.25">
      <c r="A15" s="74"/>
      <c r="B15" s="64"/>
      <c r="C15" s="70"/>
      <c r="D15" s="64"/>
      <c r="E15" s="62"/>
      <c r="F15" s="15">
        <v>7</v>
      </c>
      <c r="G15" s="8" t="s">
        <v>89</v>
      </c>
      <c r="H15" s="15">
        <v>6.9000000000000006E-2</v>
      </c>
      <c r="I15" s="22" t="s">
        <v>196</v>
      </c>
      <c r="J15" s="51">
        <f>I15/H15*100</f>
        <v>311.59420289855069</v>
      </c>
      <c r="K15" s="64"/>
      <c r="L15" s="78"/>
      <c r="M15" s="9" t="s">
        <v>22</v>
      </c>
      <c r="N15" s="9" t="s">
        <v>22</v>
      </c>
      <c r="O15" s="9" t="s">
        <v>22</v>
      </c>
      <c r="P15" s="62"/>
    </row>
    <row r="16" spans="1:17" s="5" customFormat="1" ht="133.5" customHeight="1" x14ac:dyDescent="0.25">
      <c r="A16" s="70"/>
      <c r="B16" s="62" t="s">
        <v>51</v>
      </c>
      <c r="C16" s="14"/>
      <c r="D16" s="7" t="s">
        <v>9</v>
      </c>
      <c r="E16" s="15"/>
      <c r="F16" s="15"/>
      <c r="G16" s="8" t="s">
        <v>90</v>
      </c>
      <c r="H16" s="15">
        <v>9</v>
      </c>
      <c r="I16" s="15" t="s">
        <v>66</v>
      </c>
      <c r="J16" s="10">
        <v>0</v>
      </c>
      <c r="K16" s="7" t="s">
        <v>80</v>
      </c>
      <c r="L16" s="33" t="s">
        <v>104</v>
      </c>
      <c r="M16" s="9">
        <v>200000</v>
      </c>
      <c r="N16" s="9" t="s">
        <v>66</v>
      </c>
      <c r="O16" s="9" t="s">
        <v>66</v>
      </c>
      <c r="P16" s="62" t="s">
        <v>52</v>
      </c>
      <c r="Q16" s="15"/>
    </row>
    <row r="17" spans="1:17" s="5" customFormat="1" ht="115.5" customHeight="1" x14ac:dyDescent="0.25">
      <c r="A17" s="70"/>
      <c r="B17" s="62"/>
      <c r="C17" s="70">
        <v>13</v>
      </c>
      <c r="D17" s="64" t="s">
        <v>10</v>
      </c>
      <c r="E17" s="62" t="s">
        <v>19</v>
      </c>
      <c r="F17" s="15">
        <v>9</v>
      </c>
      <c r="G17" s="8" t="s">
        <v>91</v>
      </c>
      <c r="H17" s="15">
        <v>80</v>
      </c>
      <c r="I17" s="15">
        <v>44.5</v>
      </c>
      <c r="J17" s="10">
        <f t="shared" ref="J17" si="0">I17/H17*100</f>
        <v>55.625</v>
      </c>
      <c r="K17" s="7" t="s">
        <v>54</v>
      </c>
      <c r="L17" s="33" t="s">
        <v>114</v>
      </c>
      <c r="M17" s="67">
        <v>50206495</v>
      </c>
      <c r="N17" s="67">
        <v>13156340.449999999</v>
      </c>
      <c r="O17" s="67">
        <f>N17/M17*100</f>
        <v>26.204459104344963</v>
      </c>
      <c r="P17" s="62"/>
    </row>
    <row r="18" spans="1:17" s="11" customFormat="1" ht="102.75" customHeight="1" x14ac:dyDescent="0.25">
      <c r="A18" s="70"/>
      <c r="B18" s="62"/>
      <c r="C18" s="70"/>
      <c r="D18" s="64"/>
      <c r="E18" s="62"/>
      <c r="F18" s="15">
        <v>13</v>
      </c>
      <c r="G18" s="8" t="s">
        <v>92</v>
      </c>
      <c r="H18" s="20">
        <v>7</v>
      </c>
      <c r="I18" s="10">
        <v>1.4</v>
      </c>
      <c r="J18" s="10">
        <f>I18/H18*100</f>
        <v>20</v>
      </c>
      <c r="K18" s="7" t="s">
        <v>40</v>
      </c>
      <c r="L18" s="33" t="s">
        <v>198</v>
      </c>
      <c r="M18" s="67"/>
      <c r="N18" s="67"/>
      <c r="O18" s="66"/>
      <c r="P18" s="62"/>
    </row>
    <row r="19" spans="1:17" s="11" customFormat="1" ht="139.5" customHeight="1" x14ac:dyDescent="0.25">
      <c r="A19" s="70"/>
      <c r="B19" s="62"/>
      <c r="C19" s="70"/>
      <c r="D19" s="64"/>
      <c r="E19" s="62"/>
      <c r="F19" s="15">
        <v>14</v>
      </c>
      <c r="G19" s="8" t="s">
        <v>93</v>
      </c>
      <c r="H19" s="15">
        <v>30</v>
      </c>
      <c r="I19" s="15">
        <v>20.6</v>
      </c>
      <c r="J19" s="10">
        <f>I19/H19*100</f>
        <v>68.666666666666671</v>
      </c>
      <c r="K19" s="7" t="s">
        <v>83</v>
      </c>
      <c r="L19" s="33" t="s">
        <v>116</v>
      </c>
      <c r="M19" s="67"/>
      <c r="N19" s="67"/>
      <c r="O19" s="66"/>
      <c r="P19" s="62"/>
    </row>
    <row r="20" spans="1:17" s="11" customFormat="1" ht="112.5" customHeight="1" x14ac:dyDescent="0.25">
      <c r="A20" s="70"/>
      <c r="B20" s="62"/>
      <c r="C20" s="14"/>
      <c r="D20" s="65"/>
      <c r="E20" s="15"/>
      <c r="F20" s="15"/>
      <c r="G20" s="8" t="s">
        <v>94</v>
      </c>
      <c r="H20" s="15">
        <v>1</v>
      </c>
      <c r="I20" s="15" t="s">
        <v>66</v>
      </c>
      <c r="J20" s="10">
        <v>0</v>
      </c>
      <c r="K20" s="7" t="s">
        <v>84</v>
      </c>
      <c r="L20" s="33" t="s">
        <v>115</v>
      </c>
      <c r="M20" s="66"/>
      <c r="N20" s="66"/>
      <c r="O20" s="66"/>
      <c r="P20" s="62"/>
    </row>
    <row r="21" spans="1:17" s="5" customFormat="1" ht="61.5" customHeight="1" x14ac:dyDescent="0.25">
      <c r="A21" s="70"/>
      <c r="B21" s="62"/>
      <c r="C21" s="70">
        <v>15</v>
      </c>
      <c r="D21" s="64" t="s">
        <v>11</v>
      </c>
      <c r="E21" s="62" t="s">
        <v>19</v>
      </c>
      <c r="F21" s="15">
        <v>18</v>
      </c>
      <c r="G21" s="8" t="s">
        <v>95</v>
      </c>
      <c r="H21" s="15">
        <v>0</v>
      </c>
      <c r="I21" s="15" t="s">
        <v>66</v>
      </c>
      <c r="J21" s="15" t="s">
        <v>105</v>
      </c>
      <c r="K21" s="7" t="s">
        <v>81</v>
      </c>
      <c r="L21" s="80" t="s">
        <v>117</v>
      </c>
      <c r="M21" s="67">
        <v>637900</v>
      </c>
      <c r="N21" s="67">
        <v>24999</v>
      </c>
      <c r="O21" s="68">
        <f>N21/M21*100</f>
        <v>3.9189528139206771</v>
      </c>
      <c r="P21" s="62"/>
      <c r="Q21" s="62"/>
    </row>
    <row r="22" spans="1:17" s="5" customFormat="1" ht="141.75" customHeight="1" x14ac:dyDescent="0.25">
      <c r="A22" s="70"/>
      <c r="B22" s="62"/>
      <c r="C22" s="70"/>
      <c r="D22" s="64"/>
      <c r="E22" s="62"/>
      <c r="F22" s="15">
        <v>19</v>
      </c>
      <c r="G22" s="8" t="s">
        <v>96</v>
      </c>
      <c r="H22" s="15">
        <v>0</v>
      </c>
      <c r="I22" s="15" t="s">
        <v>66</v>
      </c>
      <c r="J22" s="15" t="s">
        <v>105</v>
      </c>
      <c r="K22" s="64" t="s">
        <v>103</v>
      </c>
      <c r="L22" s="81"/>
      <c r="M22" s="67"/>
      <c r="N22" s="67"/>
      <c r="O22" s="69"/>
      <c r="P22" s="62"/>
      <c r="Q22" s="62"/>
    </row>
    <row r="23" spans="1:17" s="5" customFormat="1" ht="84.75" customHeight="1" x14ac:dyDescent="0.25">
      <c r="A23" s="70"/>
      <c r="B23" s="62"/>
      <c r="C23" s="70"/>
      <c r="D23" s="64"/>
      <c r="E23" s="62"/>
      <c r="F23" s="15">
        <v>20</v>
      </c>
      <c r="G23" s="8" t="s">
        <v>97</v>
      </c>
      <c r="H23" s="15">
        <v>0</v>
      </c>
      <c r="I23" s="15" t="s">
        <v>66</v>
      </c>
      <c r="J23" s="15" t="s">
        <v>105</v>
      </c>
      <c r="K23" s="65"/>
      <c r="L23" s="81"/>
      <c r="M23" s="67"/>
      <c r="N23" s="67"/>
      <c r="O23" s="69"/>
      <c r="P23" s="62"/>
      <c r="Q23" s="62"/>
    </row>
    <row r="24" spans="1:17" s="5" customFormat="1" ht="111" customHeight="1" x14ac:dyDescent="0.25">
      <c r="A24" s="70"/>
      <c r="B24" s="62"/>
      <c r="C24" s="14"/>
      <c r="D24" s="65"/>
      <c r="E24" s="15"/>
      <c r="F24" s="15"/>
      <c r="G24" s="8" t="s">
        <v>98</v>
      </c>
      <c r="H24" s="15">
        <v>0</v>
      </c>
      <c r="I24" s="15" t="s">
        <v>66</v>
      </c>
      <c r="J24" s="15" t="s">
        <v>105</v>
      </c>
      <c r="K24" s="65"/>
      <c r="L24" s="81"/>
      <c r="M24" s="66"/>
      <c r="N24" s="66"/>
      <c r="O24" s="69"/>
      <c r="P24" s="62"/>
      <c r="Q24" s="63"/>
    </row>
    <row r="25" spans="1:17" s="5" customFormat="1" ht="36.75" customHeight="1" x14ac:dyDescent="0.25">
      <c r="A25" s="70"/>
      <c r="B25" s="62"/>
      <c r="C25" s="58"/>
      <c r="D25" s="56" t="s">
        <v>191</v>
      </c>
      <c r="E25" s="57"/>
      <c r="F25" s="57"/>
      <c r="G25" s="94" t="s">
        <v>192</v>
      </c>
      <c r="H25" s="95"/>
      <c r="I25" s="95"/>
      <c r="J25" s="95"/>
      <c r="K25" s="95"/>
      <c r="L25" s="96"/>
      <c r="M25" s="97">
        <v>1228000</v>
      </c>
      <c r="N25" s="59" t="s">
        <v>66</v>
      </c>
      <c r="O25" s="60" t="s">
        <v>66</v>
      </c>
      <c r="P25" s="62"/>
      <c r="Q25" s="59"/>
    </row>
    <row r="26" spans="1:17" s="11" customFormat="1" ht="237" customHeight="1" x14ac:dyDescent="0.25">
      <c r="A26" s="70"/>
      <c r="B26" s="62"/>
      <c r="C26" s="19"/>
      <c r="D26" s="7" t="s">
        <v>12</v>
      </c>
      <c r="E26" s="15"/>
      <c r="F26" s="15"/>
      <c r="G26" s="8" t="s">
        <v>99</v>
      </c>
      <c r="H26" s="15">
        <v>1.0652999999999999E-2</v>
      </c>
      <c r="I26" s="52">
        <v>2.0569999999999998E-3</v>
      </c>
      <c r="J26" s="10">
        <f>I26/H26*100</f>
        <v>19.309114803341782</v>
      </c>
      <c r="K26" s="34" t="s">
        <v>82</v>
      </c>
      <c r="L26" s="55" t="s">
        <v>197</v>
      </c>
      <c r="M26" s="9">
        <v>1102100</v>
      </c>
      <c r="N26" s="28">
        <v>25000</v>
      </c>
      <c r="O26" s="21">
        <f>N26/M26*100</f>
        <v>2.268396697214409</v>
      </c>
      <c r="P26" s="62"/>
      <c r="Q26" s="12"/>
    </row>
    <row r="27" spans="1:17" s="11" customFormat="1" ht="122.25" customHeight="1" x14ac:dyDescent="0.25">
      <c r="A27" s="70" t="s">
        <v>13</v>
      </c>
      <c r="B27" s="64" t="s">
        <v>57</v>
      </c>
      <c r="C27" s="14">
        <v>18</v>
      </c>
      <c r="D27" s="7" t="s">
        <v>14</v>
      </c>
      <c r="E27" s="15" t="s">
        <v>19</v>
      </c>
      <c r="F27" s="15">
        <v>24</v>
      </c>
      <c r="G27" s="7" t="s">
        <v>100</v>
      </c>
      <c r="H27" s="15">
        <v>2.7E-2</v>
      </c>
      <c r="I27" s="54">
        <v>1.25E-3</v>
      </c>
      <c r="J27" s="61">
        <f>I27/H27*100</f>
        <v>4.6296296296296298</v>
      </c>
      <c r="K27" s="7" t="s">
        <v>29</v>
      </c>
      <c r="L27" s="33" t="s">
        <v>194</v>
      </c>
      <c r="M27" s="9" t="s">
        <v>22</v>
      </c>
      <c r="N27" s="9" t="s">
        <v>22</v>
      </c>
      <c r="O27" s="9" t="s">
        <v>22</v>
      </c>
      <c r="P27" s="15" t="s">
        <v>28</v>
      </c>
      <c r="Q27" s="29"/>
    </row>
    <row r="28" spans="1:17" s="11" customFormat="1" ht="166.5" customHeight="1" x14ac:dyDescent="0.25">
      <c r="A28" s="70"/>
      <c r="B28" s="64"/>
      <c r="C28" s="14">
        <v>19</v>
      </c>
      <c r="D28" s="64" t="s">
        <v>15</v>
      </c>
      <c r="E28" s="15" t="s">
        <v>19</v>
      </c>
      <c r="F28" s="15">
        <v>25</v>
      </c>
      <c r="G28" s="7" t="s">
        <v>101</v>
      </c>
      <c r="H28" s="9">
        <v>15</v>
      </c>
      <c r="I28" s="9" t="s">
        <v>66</v>
      </c>
      <c r="J28" s="9" t="s">
        <v>66</v>
      </c>
      <c r="K28" s="7" t="s">
        <v>55</v>
      </c>
      <c r="L28" s="31" t="s">
        <v>112</v>
      </c>
      <c r="M28" s="9" t="s">
        <v>22</v>
      </c>
      <c r="N28" s="9" t="s">
        <v>22</v>
      </c>
      <c r="O28" s="9" t="s">
        <v>22</v>
      </c>
      <c r="P28" s="62" t="s">
        <v>27</v>
      </c>
    </row>
    <row r="29" spans="1:17" s="11" customFormat="1" ht="110.25" customHeight="1" x14ac:dyDescent="0.25">
      <c r="A29" s="70"/>
      <c r="B29" s="64"/>
      <c r="C29" s="14"/>
      <c r="D29" s="64"/>
      <c r="E29" s="15"/>
      <c r="F29" s="15"/>
      <c r="G29" s="8" t="s">
        <v>61</v>
      </c>
      <c r="H29" s="22">
        <v>1</v>
      </c>
      <c r="I29" s="9" t="s">
        <v>66</v>
      </c>
      <c r="J29" s="9" t="s">
        <v>66</v>
      </c>
      <c r="K29" s="7" t="s">
        <v>63</v>
      </c>
      <c r="L29" s="33" t="s">
        <v>107</v>
      </c>
      <c r="M29" s="23">
        <v>27591008.719999999</v>
      </c>
      <c r="N29" s="35" t="s">
        <v>66</v>
      </c>
      <c r="O29" s="9" t="s">
        <v>66</v>
      </c>
      <c r="P29" s="62"/>
    </row>
    <row r="30" spans="1:17" s="13" customFormat="1" ht="87.75" customHeight="1" x14ac:dyDescent="0.25">
      <c r="A30" s="70"/>
      <c r="B30" s="64"/>
      <c r="C30" s="15">
        <v>20</v>
      </c>
      <c r="D30" s="7" t="s">
        <v>16</v>
      </c>
      <c r="E30" s="15" t="s">
        <v>19</v>
      </c>
      <c r="F30" s="15">
        <v>27</v>
      </c>
      <c r="G30" s="7" t="s">
        <v>102</v>
      </c>
      <c r="H30" s="15">
        <v>8.0000000000000002E-3</v>
      </c>
      <c r="I30" s="54">
        <v>5.3E-3</v>
      </c>
      <c r="J30" s="53">
        <f>I30/H30*100</f>
        <v>66.25</v>
      </c>
      <c r="K30" s="8" t="s">
        <v>60</v>
      </c>
      <c r="L30" s="33" t="s">
        <v>110</v>
      </c>
      <c r="M30" s="9" t="s">
        <v>22</v>
      </c>
      <c r="N30" s="9" t="s">
        <v>22</v>
      </c>
      <c r="O30" s="9" t="s">
        <v>22</v>
      </c>
      <c r="P30" s="15" t="s">
        <v>28</v>
      </c>
    </row>
    <row r="31" spans="1:17" s="11" customFormat="1" ht="307.5" customHeight="1" x14ac:dyDescent="0.25">
      <c r="B31" s="71"/>
      <c r="C31" s="5"/>
      <c r="D31" s="24" t="s">
        <v>8</v>
      </c>
      <c r="E31" s="5"/>
      <c r="F31" s="5"/>
      <c r="G31" s="25" t="s">
        <v>22</v>
      </c>
      <c r="H31" s="25" t="s">
        <v>22</v>
      </c>
      <c r="I31" s="25" t="s">
        <v>22</v>
      </c>
      <c r="J31" s="25" t="s">
        <v>22</v>
      </c>
      <c r="K31" s="7" t="s">
        <v>77</v>
      </c>
      <c r="L31" s="31" t="s">
        <v>111</v>
      </c>
      <c r="M31" s="26">
        <v>478455630.93000001</v>
      </c>
      <c r="N31" s="27">
        <v>83808626</v>
      </c>
      <c r="O31" s="26">
        <f>N31/M31*100</f>
        <v>17.516488589986213</v>
      </c>
      <c r="P31" s="15" t="s">
        <v>79</v>
      </c>
    </row>
    <row r="32" spans="1:17" ht="23.25" customHeight="1" x14ac:dyDescent="0.25">
      <c r="M32" s="50">
        <f>SUM(M6:M31)</f>
        <v>562825692.64999998</v>
      </c>
      <c r="N32" s="50">
        <f>SUM(N6:N31)</f>
        <v>97014965.450000003</v>
      </c>
      <c r="O32" s="50">
        <f>SUM(O6:O31)</f>
        <v>49.908297205466255</v>
      </c>
    </row>
  </sheetData>
  <mergeCells count="50">
    <mergeCell ref="G25:L25"/>
    <mergeCell ref="Q3:Q4"/>
    <mergeCell ref="D28:D29"/>
    <mergeCell ref="P28:P29"/>
    <mergeCell ref="P14:P15"/>
    <mergeCell ref="Q11:Q12"/>
    <mergeCell ref="D14:D15"/>
    <mergeCell ref="E14:E15"/>
    <mergeCell ref="B4:P4"/>
    <mergeCell ref="L14:L15"/>
    <mergeCell ref="K14:K15"/>
    <mergeCell ref="N3:P3"/>
    <mergeCell ref="K22:K24"/>
    <mergeCell ref="L21:L24"/>
    <mergeCell ref="E21:E23"/>
    <mergeCell ref="P16:P26"/>
    <mergeCell ref="E17:E19"/>
    <mergeCell ref="D17:D20"/>
    <mergeCell ref="D21:D24"/>
    <mergeCell ref="A7:A8"/>
    <mergeCell ref="A9:A11"/>
    <mergeCell ref="E10:E11"/>
    <mergeCell ref="B7:B8"/>
    <mergeCell ref="B9:B13"/>
    <mergeCell ref="D11:D13"/>
    <mergeCell ref="A14:A15"/>
    <mergeCell ref="B14:B15"/>
    <mergeCell ref="C14:C15"/>
    <mergeCell ref="P7:P8"/>
    <mergeCell ref="M11:M13"/>
    <mergeCell ref="N11:N13"/>
    <mergeCell ref="O11:O13"/>
    <mergeCell ref="P11:P13"/>
    <mergeCell ref="A27:A30"/>
    <mergeCell ref="B27:B31"/>
    <mergeCell ref="B16:B26"/>
    <mergeCell ref="C21:C23"/>
    <mergeCell ref="A16:A26"/>
    <mergeCell ref="C17:C19"/>
    <mergeCell ref="Q21:Q24"/>
    <mergeCell ref="G11:G13"/>
    <mergeCell ref="J11:J13"/>
    <mergeCell ref="H11:H13"/>
    <mergeCell ref="I11:I13"/>
    <mergeCell ref="O21:O24"/>
    <mergeCell ref="O17:O20"/>
    <mergeCell ref="M21:M24"/>
    <mergeCell ref="N21:N24"/>
    <mergeCell ref="M17:M20"/>
    <mergeCell ref="N17:N20"/>
  </mergeCells>
  <printOptions horizontalCentered="1" verticalCentered="1"/>
  <pageMargins left="0.25" right="0.25" top="0.75" bottom="0.75" header="0.3" footer="0.3"/>
  <pageSetup paperSize="9" scale="41" fitToHeight="0" orientation="landscape" r:id="rId1"/>
  <rowBreaks count="3" manualBreakCount="3">
    <brk id="10" max="16" man="1"/>
    <brk id="16" max="16" man="1"/>
    <brk id="32"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35"/>
  <sheetViews>
    <sheetView workbookViewId="0">
      <selection activeCell="D6" sqref="D6"/>
    </sheetView>
  </sheetViews>
  <sheetFormatPr defaultRowHeight="15" x14ac:dyDescent="0.25"/>
  <cols>
    <col min="1" max="1" width="6" customWidth="1"/>
    <col min="2" max="2" width="42.7109375" customWidth="1"/>
    <col min="3" max="3" width="16.7109375" customWidth="1"/>
    <col min="4" max="6" width="22.7109375" customWidth="1"/>
    <col min="7" max="8" width="17.5703125" customWidth="1"/>
    <col min="9" max="11" width="22.7109375" customWidth="1"/>
    <col min="12" max="13" width="17.5703125" customWidth="1"/>
    <col min="14" max="16" width="22.7109375" customWidth="1"/>
    <col min="17" max="18" width="17.5703125" customWidth="1"/>
    <col min="247" max="247" width="6" customWidth="1"/>
    <col min="248" max="248" width="42.7109375" customWidth="1"/>
    <col min="249" max="249" width="16.7109375" customWidth="1"/>
    <col min="250" max="252" width="22.7109375" customWidth="1"/>
    <col min="253" max="254" width="17.5703125" customWidth="1"/>
    <col min="255" max="257" width="22.7109375" customWidth="1"/>
    <col min="258" max="259" width="17.5703125" customWidth="1"/>
    <col min="260" max="262" width="22.7109375" customWidth="1"/>
    <col min="263" max="264" width="17.5703125" customWidth="1"/>
    <col min="265" max="265" width="22.5703125" customWidth="1"/>
    <col min="266" max="266" width="21.7109375" customWidth="1"/>
    <col min="267" max="267" width="21.5703125" customWidth="1"/>
    <col min="268" max="269" width="17.5703125" customWidth="1"/>
    <col min="270" max="271" width="22.5703125" customWidth="1"/>
    <col min="272" max="272" width="23.28515625" customWidth="1"/>
    <col min="273" max="274" width="19.28515625" customWidth="1"/>
    <col min="503" max="503" width="6" customWidth="1"/>
    <col min="504" max="504" width="42.7109375" customWidth="1"/>
    <col min="505" max="505" width="16.7109375" customWidth="1"/>
    <col min="506" max="508" width="22.7109375" customWidth="1"/>
    <col min="509" max="510" width="17.5703125" customWidth="1"/>
    <col min="511" max="513" width="22.7109375" customWidth="1"/>
    <col min="514" max="515" width="17.5703125" customWidth="1"/>
    <col min="516" max="518" width="22.7109375" customWidth="1"/>
    <col min="519" max="520" width="17.5703125" customWidth="1"/>
    <col min="521" max="521" width="22.5703125" customWidth="1"/>
    <col min="522" max="522" width="21.7109375" customWidth="1"/>
    <col min="523" max="523" width="21.5703125" customWidth="1"/>
    <col min="524" max="525" width="17.5703125" customWidth="1"/>
    <col min="526" max="527" width="22.5703125" customWidth="1"/>
    <col min="528" max="528" width="23.28515625" customWidth="1"/>
    <col min="529" max="530" width="19.28515625" customWidth="1"/>
    <col min="759" max="759" width="6" customWidth="1"/>
    <col min="760" max="760" width="42.7109375" customWidth="1"/>
    <col min="761" max="761" width="16.7109375" customWidth="1"/>
    <col min="762" max="764" width="22.7109375" customWidth="1"/>
    <col min="765" max="766" width="17.5703125" customWidth="1"/>
    <col min="767" max="769" width="22.7109375" customWidth="1"/>
    <col min="770" max="771" width="17.5703125" customWidth="1"/>
    <col min="772" max="774" width="22.7109375" customWidth="1"/>
    <col min="775" max="776" width="17.5703125" customWidth="1"/>
    <col min="777" max="777" width="22.5703125" customWidth="1"/>
    <col min="778" max="778" width="21.7109375" customWidth="1"/>
    <col min="779" max="779" width="21.5703125" customWidth="1"/>
    <col min="780" max="781" width="17.5703125" customWidth="1"/>
    <col min="782" max="783" width="22.5703125" customWidth="1"/>
    <col min="784" max="784" width="23.28515625" customWidth="1"/>
    <col min="785" max="786" width="19.28515625" customWidth="1"/>
    <col min="1015" max="1015" width="6" customWidth="1"/>
    <col min="1016" max="1016" width="42.7109375" customWidth="1"/>
    <col min="1017" max="1017" width="16.7109375" customWidth="1"/>
    <col min="1018" max="1020" width="22.7109375" customWidth="1"/>
    <col min="1021" max="1022" width="17.5703125" customWidth="1"/>
    <col min="1023" max="1025" width="22.7109375" customWidth="1"/>
    <col min="1026" max="1027" width="17.5703125" customWidth="1"/>
    <col min="1028" max="1030" width="22.7109375" customWidth="1"/>
    <col min="1031" max="1032" width="17.5703125" customWidth="1"/>
    <col min="1033" max="1033" width="22.5703125" customWidth="1"/>
    <col min="1034" max="1034" width="21.7109375" customWidth="1"/>
    <col min="1035" max="1035" width="21.5703125" customWidth="1"/>
    <col min="1036" max="1037" width="17.5703125" customWidth="1"/>
    <col min="1038" max="1039" width="22.5703125" customWidth="1"/>
    <col min="1040" max="1040" width="23.28515625" customWidth="1"/>
    <col min="1041" max="1042" width="19.28515625" customWidth="1"/>
    <col min="1271" max="1271" width="6" customWidth="1"/>
    <col min="1272" max="1272" width="42.7109375" customWidth="1"/>
    <col min="1273" max="1273" width="16.7109375" customWidth="1"/>
    <col min="1274" max="1276" width="22.7109375" customWidth="1"/>
    <col min="1277" max="1278" width="17.5703125" customWidth="1"/>
    <col min="1279" max="1281" width="22.7109375" customWidth="1"/>
    <col min="1282" max="1283" width="17.5703125" customWidth="1"/>
    <col min="1284" max="1286" width="22.7109375" customWidth="1"/>
    <col min="1287" max="1288" width="17.5703125" customWidth="1"/>
    <col min="1289" max="1289" width="22.5703125" customWidth="1"/>
    <col min="1290" max="1290" width="21.7109375" customWidth="1"/>
    <col min="1291" max="1291" width="21.5703125" customWidth="1"/>
    <col min="1292" max="1293" width="17.5703125" customWidth="1"/>
    <col min="1294" max="1295" width="22.5703125" customWidth="1"/>
    <col min="1296" max="1296" width="23.28515625" customWidth="1"/>
    <col min="1297" max="1298" width="19.28515625" customWidth="1"/>
    <col min="1527" max="1527" width="6" customWidth="1"/>
    <col min="1528" max="1528" width="42.7109375" customWidth="1"/>
    <col min="1529" max="1529" width="16.7109375" customWidth="1"/>
    <col min="1530" max="1532" width="22.7109375" customWidth="1"/>
    <col min="1533" max="1534" width="17.5703125" customWidth="1"/>
    <col min="1535" max="1537" width="22.7109375" customWidth="1"/>
    <col min="1538" max="1539" width="17.5703125" customWidth="1"/>
    <col min="1540" max="1542" width="22.7109375" customWidth="1"/>
    <col min="1543" max="1544" width="17.5703125" customWidth="1"/>
    <col min="1545" max="1545" width="22.5703125" customWidth="1"/>
    <col min="1546" max="1546" width="21.7109375" customWidth="1"/>
    <col min="1547" max="1547" width="21.5703125" customWidth="1"/>
    <col min="1548" max="1549" width="17.5703125" customWidth="1"/>
    <col min="1550" max="1551" width="22.5703125" customWidth="1"/>
    <col min="1552" max="1552" width="23.28515625" customWidth="1"/>
    <col min="1553" max="1554" width="19.28515625" customWidth="1"/>
    <col min="1783" max="1783" width="6" customWidth="1"/>
    <col min="1784" max="1784" width="42.7109375" customWidth="1"/>
    <col min="1785" max="1785" width="16.7109375" customWidth="1"/>
    <col min="1786" max="1788" width="22.7109375" customWidth="1"/>
    <col min="1789" max="1790" width="17.5703125" customWidth="1"/>
    <col min="1791" max="1793" width="22.7109375" customWidth="1"/>
    <col min="1794" max="1795" width="17.5703125" customWidth="1"/>
    <col min="1796" max="1798" width="22.7109375" customWidth="1"/>
    <col min="1799" max="1800" width="17.5703125" customWidth="1"/>
    <col min="1801" max="1801" width="22.5703125" customWidth="1"/>
    <col min="1802" max="1802" width="21.7109375" customWidth="1"/>
    <col min="1803" max="1803" width="21.5703125" customWidth="1"/>
    <col min="1804" max="1805" width="17.5703125" customWidth="1"/>
    <col min="1806" max="1807" width="22.5703125" customWidth="1"/>
    <col min="1808" max="1808" width="23.28515625" customWidth="1"/>
    <col min="1809" max="1810" width="19.28515625" customWidth="1"/>
    <col min="2039" max="2039" width="6" customWidth="1"/>
    <col min="2040" max="2040" width="42.7109375" customWidth="1"/>
    <col min="2041" max="2041" width="16.7109375" customWidth="1"/>
    <col min="2042" max="2044" width="22.7109375" customWidth="1"/>
    <col min="2045" max="2046" width="17.5703125" customWidth="1"/>
    <col min="2047" max="2049" width="22.7109375" customWidth="1"/>
    <col min="2050" max="2051" width="17.5703125" customWidth="1"/>
    <col min="2052" max="2054" width="22.7109375" customWidth="1"/>
    <col min="2055" max="2056" width="17.5703125" customWidth="1"/>
    <col min="2057" max="2057" width="22.5703125" customWidth="1"/>
    <col min="2058" max="2058" width="21.7109375" customWidth="1"/>
    <col min="2059" max="2059" width="21.5703125" customWidth="1"/>
    <col min="2060" max="2061" width="17.5703125" customWidth="1"/>
    <col min="2062" max="2063" width="22.5703125" customWidth="1"/>
    <col min="2064" max="2064" width="23.28515625" customWidth="1"/>
    <col min="2065" max="2066" width="19.28515625" customWidth="1"/>
    <col min="2295" max="2295" width="6" customWidth="1"/>
    <col min="2296" max="2296" width="42.7109375" customWidth="1"/>
    <col min="2297" max="2297" width="16.7109375" customWidth="1"/>
    <col min="2298" max="2300" width="22.7109375" customWidth="1"/>
    <col min="2301" max="2302" width="17.5703125" customWidth="1"/>
    <col min="2303" max="2305" width="22.7109375" customWidth="1"/>
    <col min="2306" max="2307" width="17.5703125" customWidth="1"/>
    <col min="2308" max="2310" width="22.7109375" customWidth="1"/>
    <col min="2311" max="2312" width="17.5703125" customWidth="1"/>
    <col min="2313" max="2313" width="22.5703125" customWidth="1"/>
    <col min="2314" max="2314" width="21.7109375" customWidth="1"/>
    <col min="2315" max="2315" width="21.5703125" customWidth="1"/>
    <col min="2316" max="2317" width="17.5703125" customWidth="1"/>
    <col min="2318" max="2319" width="22.5703125" customWidth="1"/>
    <col min="2320" max="2320" width="23.28515625" customWidth="1"/>
    <col min="2321" max="2322" width="19.28515625" customWidth="1"/>
    <col min="2551" max="2551" width="6" customWidth="1"/>
    <col min="2552" max="2552" width="42.7109375" customWidth="1"/>
    <col min="2553" max="2553" width="16.7109375" customWidth="1"/>
    <col min="2554" max="2556" width="22.7109375" customWidth="1"/>
    <col min="2557" max="2558" width="17.5703125" customWidth="1"/>
    <col min="2559" max="2561" width="22.7109375" customWidth="1"/>
    <col min="2562" max="2563" width="17.5703125" customWidth="1"/>
    <col min="2564" max="2566" width="22.7109375" customWidth="1"/>
    <col min="2567" max="2568" width="17.5703125" customWidth="1"/>
    <col min="2569" max="2569" width="22.5703125" customWidth="1"/>
    <col min="2570" max="2570" width="21.7109375" customWidth="1"/>
    <col min="2571" max="2571" width="21.5703125" customWidth="1"/>
    <col min="2572" max="2573" width="17.5703125" customWidth="1"/>
    <col min="2574" max="2575" width="22.5703125" customWidth="1"/>
    <col min="2576" max="2576" width="23.28515625" customWidth="1"/>
    <col min="2577" max="2578" width="19.28515625" customWidth="1"/>
    <col min="2807" max="2807" width="6" customWidth="1"/>
    <col min="2808" max="2808" width="42.7109375" customWidth="1"/>
    <col min="2809" max="2809" width="16.7109375" customWidth="1"/>
    <col min="2810" max="2812" width="22.7109375" customWidth="1"/>
    <col min="2813" max="2814" width="17.5703125" customWidth="1"/>
    <col min="2815" max="2817" width="22.7109375" customWidth="1"/>
    <col min="2818" max="2819" width="17.5703125" customWidth="1"/>
    <col min="2820" max="2822" width="22.7109375" customWidth="1"/>
    <col min="2823" max="2824" width="17.5703125" customWidth="1"/>
    <col min="2825" max="2825" width="22.5703125" customWidth="1"/>
    <col min="2826" max="2826" width="21.7109375" customWidth="1"/>
    <col min="2827" max="2827" width="21.5703125" customWidth="1"/>
    <col min="2828" max="2829" width="17.5703125" customWidth="1"/>
    <col min="2830" max="2831" width="22.5703125" customWidth="1"/>
    <col min="2832" max="2832" width="23.28515625" customWidth="1"/>
    <col min="2833" max="2834" width="19.28515625" customWidth="1"/>
    <col min="3063" max="3063" width="6" customWidth="1"/>
    <col min="3064" max="3064" width="42.7109375" customWidth="1"/>
    <col min="3065" max="3065" width="16.7109375" customWidth="1"/>
    <col min="3066" max="3068" width="22.7109375" customWidth="1"/>
    <col min="3069" max="3070" width="17.5703125" customWidth="1"/>
    <col min="3071" max="3073" width="22.7109375" customWidth="1"/>
    <col min="3074" max="3075" width="17.5703125" customWidth="1"/>
    <col min="3076" max="3078" width="22.7109375" customWidth="1"/>
    <col min="3079" max="3080" width="17.5703125" customWidth="1"/>
    <col min="3081" max="3081" width="22.5703125" customWidth="1"/>
    <col min="3082" max="3082" width="21.7109375" customWidth="1"/>
    <col min="3083" max="3083" width="21.5703125" customWidth="1"/>
    <col min="3084" max="3085" width="17.5703125" customWidth="1"/>
    <col min="3086" max="3087" width="22.5703125" customWidth="1"/>
    <col min="3088" max="3088" width="23.28515625" customWidth="1"/>
    <col min="3089" max="3090" width="19.28515625" customWidth="1"/>
    <col min="3319" max="3319" width="6" customWidth="1"/>
    <col min="3320" max="3320" width="42.7109375" customWidth="1"/>
    <col min="3321" max="3321" width="16.7109375" customWidth="1"/>
    <col min="3322" max="3324" width="22.7109375" customWidth="1"/>
    <col min="3325" max="3326" width="17.5703125" customWidth="1"/>
    <col min="3327" max="3329" width="22.7109375" customWidth="1"/>
    <col min="3330" max="3331" width="17.5703125" customWidth="1"/>
    <col min="3332" max="3334" width="22.7109375" customWidth="1"/>
    <col min="3335" max="3336" width="17.5703125" customWidth="1"/>
    <col min="3337" max="3337" width="22.5703125" customWidth="1"/>
    <col min="3338" max="3338" width="21.7109375" customWidth="1"/>
    <col min="3339" max="3339" width="21.5703125" customWidth="1"/>
    <col min="3340" max="3341" width="17.5703125" customWidth="1"/>
    <col min="3342" max="3343" width="22.5703125" customWidth="1"/>
    <col min="3344" max="3344" width="23.28515625" customWidth="1"/>
    <col min="3345" max="3346" width="19.28515625" customWidth="1"/>
    <col min="3575" max="3575" width="6" customWidth="1"/>
    <col min="3576" max="3576" width="42.7109375" customWidth="1"/>
    <col min="3577" max="3577" width="16.7109375" customWidth="1"/>
    <col min="3578" max="3580" width="22.7109375" customWidth="1"/>
    <col min="3581" max="3582" width="17.5703125" customWidth="1"/>
    <col min="3583" max="3585" width="22.7109375" customWidth="1"/>
    <col min="3586" max="3587" width="17.5703125" customWidth="1"/>
    <col min="3588" max="3590" width="22.7109375" customWidth="1"/>
    <col min="3591" max="3592" width="17.5703125" customWidth="1"/>
    <col min="3593" max="3593" width="22.5703125" customWidth="1"/>
    <col min="3594" max="3594" width="21.7109375" customWidth="1"/>
    <col min="3595" max="3595" width="21.5703125" customWidth="1"/>
    <col min="3596" max="3597" width="17.5703125" customWidth="1"/>
    <col min="3598" max="3599" width="22.5703125" customWidth="1"/>
    <col min="3600" max="3600" width="23.28515625" customWidth="1"/>
    <col min="3601" max="3602" width="19.28515625" customWidth="1"/>
    <col min="3831" max="3831" width="6" customWidth="1"/>
    <col min="3832" max="3832" width="42.7109375" customWidth="1"/>
    <col min="3833" max="3833" width="16.7109375" customWidth="1"/>
    <col min="3834" max="3836" width="22.7109375" customWidth="1"/>
    <col min="3837" max="3838" width="17.5703125" customWidth="1"/>
    <col min="3839" max="3841" width="22.7109375" customWidth="1"/>
    <col min="3842" max="3843" width="17.5703125" customWidth="1"/>
    <col min="3844" max="3846" width="22.7109375" customWidth="1"/>
    <col min="3847" max="3848" width="17.5703125" customWidth="1"/>
    <col min="3849" max="3849" width="22.5703125" customWidth="1"/>
    <col min="3850" max="3850" width="21.7109375" customWidth="1"/>
    <col min="3851" max="3851" width="21.5703125" customWidth="1"/>
    <col min="3852" max="3853" width="17.5703125" customWidth="1"/>
    <col min="3854" max="3855" width="22.5703125" customWidth="1"/>
    <col min="3856" max="3856" width="23.28515625" customWidth="1"/>
    <col min="3857" max="3858" width="19.28515625" customWidth="1"/>
    <col min="4087" max="4087" width="6" customWidth="1"/>
    <col min="4088" max="4088" width="42.7109375" customWidth="1"/>
    <col min="4089" max="4089" width="16.7109375" customWidth="1"/>
    <col min="4090" max="4092" width="22.7109375" customWidth="1"/>
    <col min="4093" max="4094" width="17.5703125" customWidth="1"/>
    <col min="4095" max="4097" width="22.7109375" customWidth="1"/>
    <col min="4098" max="4099" width="17.5703125" customWidth="1"/>
    <col min="4100" max="4102" width="22.7109375" customWidth="1"/>
    <col min="4103" max="4104" width="17.5703125" customWidth="1"/>
    <col min="4105" max="4105" width="22.5703125" customWidth="1"/>
    <col min="4106" max="4106" width="21.7109375" customWidth="1"/>
    <col min="4107" max="4107" width="21.5703125" customWidth="1"/>
    <col min="4108" max="4109" width="17.5703125" customWidth="1"/>
    <col min="4110" max="4111" width="22.5703125" customWidth="1"/>
    <col min="4112" max="4112" width="23.28515625" customWidth="1"/>
    <col min="4113" max="4114" width="19.28515625" customWidth="1"/>
    <col min="4343" max="4343" width="6" customWidth="1"/>
    <col min="4344" max="4344" width="42.7109375" customWidth="1"/>
    <col min="4345" max="4345" width="16.7109375" customWidth="1"/>
    <col min="4346" max="4348" width="22.7109375" customWidth="1"/>
    <col min="4349" max="4350" width="17.5703125" customWidth="1"/>
    <col min="4351" max="4353" width="22.7109375" customWidth="1"/>
    <col min="4354" max="4355" width="17.5703125" customWidth="1"/>
    <col min="4356" max="4358" width="22.7109375" customWidth="1"/>
    <col min="4359" max="4360" width="17.5703125" customWidth="1"/>
    <col min="4361" max="4361" width="22.5703125" customWidth="1"/>
    <col min="4362" max="4362" width="21.7109375" customWidth="1"/>
    <col min="4363" max="4363" width="21.5703125" customWidth="1"/>
    <col min="4364" max="4365" width="17.5703125" customWidth="1"/>
    <col min="4366" max="4367" width="22.5703125" customWidth="1"/>
    <col min="4368" max="4368" width="23.28515625" customWidth="1"/>
    <col min="4369" max="4370" width="19.28515625" customWidth="1"/>
    <col min="4599" max="4599" width="6" customWidth="1"/>
    <col min="4600" max="4600" width="42.7109375" customWidth="1"/>
    <col min="4601" max="4601" width="16.7109375" customWidth="1"/>
    <col min="4602" max="4604" width="22.7109375" customWidth="1"/>
    <col min="4605" max="4606" width="17.5703125" customWidth="1"/>
    <col min="4607" max="4609" width="22.7109375" customWidth="1"/>
    <col min="4610" max="4611" width="17.5703125" customWidth="1"/>
    <col min="4612" max="4614" width="22.7109375" customWidth="1"/>
    <col min="4615" max="4616" width="17.5703125" customWidth="1"/>
    <col min="4617" max="4617" width="22.5703125" customWidth="1"/>
    <col min="4618" max="4618" width="21.7109375" customWidth="1"/>
    <col min="4619" max="4619" width="21.5703125" customWidth="1"/>
    <col min="4620" max="4621" width="17.5703125" customWidth="1"/>
    <col min="4622" max="4623" width="22.5703125" customWidth="1"/>
    <col min="4624" max="4624" width="23.28515625" customWidth="1"/>
    <col min="4625" max="4626" width="19.28515625" customWidth="1"/>
    <col min="4855" max="4855" width="6" customWidth="1"/>
    <col min="4856" max="4856" width="42.7109375" customWidth="1"/>
    <col min="4857" max="4857" width="16.7109375" customWidth="1"/>
    <col min="4858" max="4860" width="22.7109375" customWidth="1"/>
    <col min="4861" max="4862" width="17.5703125" customWidth="1"/>
    <col min="4863" max="4865" width="22.7109375" customWidth="1"/>
    <col min="4866" max="4867" width="17.5703125" customWidth="1"/>
    <col min="4868" max="4870" width="22.7109375" customWidth="1"/>
    <col min="4871" max="4872" width="17.5703125" customWidth="1"/>
    <col min="4873" max="4873" width="22.5703125" customWidth="1"/>
    <col min="4874" max="4874" width="21.7109375" customWidth="1"/>
    <col min="4875" max="4875" width="21.5703125" customWidth="1"/>
    <col min="4876" max="4877" width="17.5703125" customWidth="1"/>
    <col min="4878" max="4879" width="22.5703125" customWidth="1"/>
    <col min="4880" max="4880" width="23.28515625" customWidth="1"/>
    <col min="4881" max="4882" width="19.28515625" customWidth="1"/>
    <col min="5111" max="5111" width="6" customWidth="1"/>
    <col min="5112" max="5112" width="42.7109375" customWidth="1"/>
    <col min="5113" max="5113" width="16.7109375" customWidth="1"/>
    <col min="5114" max="5116" width="22.7109375" customWidth="1"/>
    <col min="5117" max="5118" width="17.5703125" customWidth="1"/>
    <col min="5119" max="5121" width="22.7109375" customWidth="1"/>
    <col min="5122" max="5123" width="17.5703125" customWidth="1"/>
    <col min="5124" max="5126" width="22.7109375" customWidth="1"/>
    <col min="5127" max="5128" width="17.5703125" customWidth="1"/>
    <col min="5129" max="5129" width="22.5703125" customWidth="1"/>
    <col min="5130" max="5130" width="21.7109375" customWidth="1"/>
    <col min="5131" max="5131" width="21.5703125" customWidth="1"/>
    <col min="5132" max="5133" width="17.5703125" customWidth="1"/>
    <col min="5134" max="5135" width="22.5703125" customWidth="1"/>
    <col min="5136" max="5136" width="23.28515625" customWidth="1"/>
    <col min="5137" max="5138" width="19.28515625" customWidth="1"/>
    <col min="5367" max="5367" width="6" customWidth="1"/>
    <col min="5368" max="5368" width="42.7109375" customWidth="1"/>
    <col min="5369" max="5369" width="16.7109375" customWidth="1"/>
    <col min="5370" max="5372" width="22.7109375" customWidth="1"/>
    <col min="5373" max="5374" width="17.5703125" customWidth="1"/>
    <col min="5375" max="5377" width="22.7109375" customWidth="1"/>
    <col min="5378" max="5379" width="17.5703125" customWidth="1"/>
    <col min="5380" max="5382" width="22.7109375" customWidth="1"/>
    <col min="5383" max="5384" width="17.5703125" customWidth="1"/>
    <col min="5385" max="5385" width="22.5703125" customWidth="1"/>
    <col min="5386" max="5386" width="21.7109375" customWidth="1"/>
    <col min="5387" max="5387" width="21.5703125" customWidth="1"/>
    <col min="5388" max="5389" width="17.5703125" customWidth="1"/>
    <col min="5390" max="5391" width="22.5703125" customWidth="1"/>
    <col min="5392" max="5392" width="23.28515625" customWidth="1"/>
    <col min="5393" max="5394" width="19.28515625" customWidth="1"/>
    <col min="5623" max="5623" width="6" customWidth="1"/>
    <col min="5624" max="5624" width="42.7109375" customWidth="1"/>
    <col min="5625" max="5625" width="16.7109375" customWidth="1"/>
    <col min="5626" max="5628" width="22.7109375" customWidth="1"/>
    <col min="5629" max="5630" width="17.5703125" customWidth="1"/>
    <col min="5631" max="5633" width="22.7109375" customWidth="1"/>
    <col min="5634" max="5635" width="17.5703125" customWidth="1"/>
    <col min="5636" max="5638" width="22.7109375" customWidth="1"/>
    <col min="5639" max="5640" width="17.5703125" customWidth="1"/>
    <col min="5641" max="5641" width="22.5703125" customWidth="1"/>
    <col min="5642" max="5642" width="21.7109375" customWidth="1"/>
    <col min="5643" max="5643" width="21.5703125" customWidth="1"/>
    <col min="5644" max="5645" width="17.5703125" customWidth="1"/>
    <col min="5646" max="5647" width="22.5703125" customWidth="1"/>
    <col min="5648" max="5648" width="23.28515625" customWidth="1"/>
    <col min="5649" max="5650" width="19.28515625" customWidth="1"/>
    <col min="5879" max="5879" width="6" customWidth="1"/>
    <col min="5880" max="5880" width="42.7109375" customWidth="1"/>
    <col min="5881" max="5881" width="16.7109375" customWidth="1"/>
    <col min="5882" max="5884" width="22.7109375" customWidth="1"/>
    <col min="5885" max="5886" width="17.5703125" customWidth="1"/>
    <col min="5887" max="5889" width="22.7109375" customWidth="1"/>
    <col min="5890" max="5891" width="17.5703125" customWidth="1"/>
    <col min="5892" max="5894" width="22.7109375" customWidth="1"/>
    <col min="5895" max="5896" width="17.5703125" customWidth="1"/>
    <col min="5897" max="5897" width="22.5703125" customWidth="1"/>
    <col min="5898" max="5898" width="21.7109375" customWidth="1"/>
    <col min="5899" max="5899" width="21.5703125" customWidth="1"/>
    <col min="5900" max="5901" width="17.5703125" customWidth="1"/>
    <col min="5902" max="5903" width="22.5703125" customWidth="1"/>
    <col min="5904" max="5904" width="23.28515625" customWidth="1"/>
    <col min="5905" max="5906" width="19.28515625" customWidth="1"/>
    <col min="6135" max="6135" width="6" customWidth="1"/>
    <col min="6136" max="6136" width="42.7109375" customWidth="1"/>
    <col min="6137" max="6137" width="16.7109375" customWidth="1"/>
    <col min="6138" max="6140" width="22.7109375" customWidth="1"/>
    <col min="6141" max="6142" width="17.5703125" customWidth="1"/>
    <col min="6143" max="6145" width="22.7109375" customWidth="1"/>
    <col min="6146" max="6147" width="17.5703125" customWidth="1"/>
    <col min="6148" max="6150" width="22.7109375" customWidth="1"/>
    <col min="6151" max="6152" width="17.5703125" customWidth="1"/>
    <col min="6153" max="6153" width="22.5703125" customWidth="1"/>
    <col min="6154" max="6154" width="21.7109375" customWidth="1"/>
    <col min="6155" max="6155" width="21.5703125" customWidth="1"/>
    <col min="6156" max="6157" width="17.5703125" customWidth="1"/>
    <col min="6158" max="6159" width="22.5703125" customWidth="1"/>
    <col min="6160" max="6160" width="23.28515625" customWidth="1"/>
    <col min="6161" max="6162" width="19.28515625" customWidth="1"/>
    <col min="6391" max="6391" width="6" customWidth="1"/>
    <col min="6392" max="6392" width="42.7109375" customWidth="1"/>
    <col min="6393" max="6393" width="16.7109375" customWidth="1"/>
    <col min="6394" max="6396" width="22.7109375" customWidth="1"/>
    <col min="6397" max="6398" width="17.5703125" customWidth="1"/>
    <col min="6399" max="6401" width="22.7109375" customWidth="1"/>
    <col min="6402" max="6403" width="17.5703125" customWidth="1"/>
    <col min="6404" max="6406" width="22.7109375" customWidth="1"/>
    <col min="6407" max="6408" width="17.5703125" customWidth="1"/>
    <col min="6409" max="6409" width="22.5703125" customWidth="1"/>
    <col min="6410" max="6410" width="21.7109375" customWidth="1"/>
    <col min="6411" max="6411" width="21.5703125" customWidth="1"/>
    <col min="6412" max="6413" width="17.5703125" customWidth="1"/>
    <col min="6414" max="6415" width="22.5703125" customWidth="1"/>
    <col min="6416" max="6416" width="23.28515625" customWidth="1"/>
    <col min="6417" max="6418" width="19.28515625" customWidth="1"/>
    <col min="6647" max="6647" width="6" customWidth="1"/>
    <col min="6648" max="6648" width="42.7109375" customWidth="1"/>
    <col min="6649" max="6649" width="16.7109375" customWidth="1"/>
    <col min="6650" max="6652" width="22.7109375" customWidth="1"/>
    <col min="6653" max="6654" width="17.5703125" customWidth="1"/>
    <col min="6655" max="6657" width="22.7109375" customWidth="1"/>
    <col min="6658" max="6659" width="17.5703125" customWidth="1"/>
    <col min="6660" max="6662" width="22.7109375" customWidth="1"/>
    <col min="6663" max="6664" width="17.5703125" customWidth="1"/>
    <col min="6665" max="6665" width="22.5703125" customWidth="1"/>
    <col min="6666" max="6666" width="21.7109375" customWidth="1"/>
    <col min="6667" max="6667" width="21.5703125" customWidth="1"/>
    <col min="6668" max="6669" width="17.5703125" customWidth="1"/>
    <col min="6670" max="6671" width="22.5703125" customWidth="1"/>
    <col min="6672" max="6672" width="23.28515625" customWidth="1"/>
    <col min="6673" max="6674" width="19.28515625" customWidth="1"/>
    <col min="6903" max="6903" width="6" customWidth="1"/>
    <col min="6904" max="6904" width="42.7109375" customWidth="1"/>
    <col min="6905" max="6905" width="16.7109375" customWidth="1"/>
    <col min="6906" max="6908" width="22.7109375" customWidth="1"/>
    <col min="6909" max="6910" width="17.5703125" customWidth="1"/>
    <col min="6911" max="6913" width="22.7109375" customWidth="1"/>
    <col min="6914" max="6915" width="17.5703125" customWidth="1"/>
    <col min="6916" max="6918" width="22.7109375" customWidth="1"/>
    <col min="6919" max="6920" width="17.5703125" customWidth="1"/>
    <col min="6921" max="6921" width="22.5703125" customWidth="1"/>
    <col min="6922" max="6922" width="21.7109375" customWidth="1"/>
    <col min="6923" max="6923" width="21.5703125" customWidth="1"/>
    <col min="6924" max="6925" width="17.5703125" customWidth="1"/>
    <col min="6926" max="6927" width="22.5703125" customWidth="1"/>
    <col min="6928" max="6928" width="23.28515625" customWidth="1"/>
    <col min="6929" max="6930" width="19.28515625" customWidth="1"/>
    <col min="7159" max="7159" width="6" customWidth="1"/>
    <col min="7160" max="7160" width="42.7109375" customWidth="1"/>
    <col min="7161" max="7161" width="16.7109375" customWidth="1"/>
    <col min="7162" max="7164" width="22.7109375" customWidth="1"/>
    <col min="7165" max="7166" width="17.5703125" customWidth="1"/>
    <col min="7167" max="7169" width="22.7109375" customWidth="1"/>
    <col min="7170" max="7171" width="17.5703125" customWidth="1"/>
    <col min="7172" max="7174" width="22.7109375" customWidth="1"/>
    <col min="7175" max="7176" width="17.5703125" customWidth="1"/>
    <col min="7177" max="7177" width="22.5703125" customWidth="1"/>
    <col min="7178" max="7178" width="21.7109375" customWidth="1"/>
    <col min="7179" max="7179" width="21.5703125" customWidth="1"/>
    <col min="7180" max="7181" width="17.5703125" customWidth="1"/>
    <col min="7182" max="7183" width="22.5703125" customWidth="1"/>
    <col min="7184" max="7184" width="23.28515625" customWidth="1"/>
    <col min="7185" max="7186" width="19.28515625" customWidth="1"/>
    <col min="7415" max="7415" width="6" customWidth="1"/>
    <col min="7416" max="7416" width="42.7109375" customWidth="1"/>
    <col min="7417" max="7417" width="16.7109375" customWidth="1"/>
    <col min="7418" max="7420" width="22.7109375" customWidth="1"/>
    <col min="7421" max="7422" width="17.5703125" customWidth="1"/>
    <col min="7423" max="7425" width="22.7109375" customWidth="1"/>
    <col min="7426" max="7427" width="17.5703125" customWidth="1"/>
    <col min="7428" max="7430" width="22.7109375" customWidth="1"/>
    <col min="7431" max="7432" width="17.5703125" customWidth="1"/>
    <col min="7433" max="7433" width="22.5703125" customWidth="1"/>
    <col min="7434" max="7434" width="21.7109375" customWidth="1"/>
    <col min="7435" max="7435" width="21.5703125" customWidth="1"/>
    <col min="7436" max="7437" width="17.5703125" customWidth="1"/>
    <col min="7438" max="7439" width="22.5703125" customWidth="1"/>
    <col min="7440" max="7440" width="23.28515625" customWidth="1"/>
    <col min="7441" max="7442" width="19.28515625" customWidth="1"/>
    <col min="7671" max="7671" width="6" customWidth="1"/>
    <col min="7672" max="7672" width="42.7109375" customWidth="1"/>
    <col min="7673" max="7673" width="16.7109375" customWidth="1"/>
    <col min="7674" max="7676" width="22.7109375" customWidth="1"/>
    <col min="7677" max="7678" width="17.5703125" customWidth="1"/>
    <col min="7679" max="7681" width="22.7109375" customWidth="1"/>
    <col min="7682" max="7683" width="17.5703125" customWidth="1"/>
    <col min="7684" max="7686" width="22.7109375" customWidth="1"/>
    <col min="7687" max="7688" width="17.5703125" customWidth="1"/>
    <col min="7689" max="7689" width="22.5703125" customWidth="1"/>
    <col min="7690" max="7690" width="21.7109375" customWidth="1"/>
    <col min="7691" max="7691" width="21.5703125" customWidth="1"/>
    <col min="7692" max="7693" width="17.5703125" customWidth="1"/>
    <col min="7694" max="7695" width="22.5703125" customWidth="1"/>
    <col min="7696" max="7696" width="23.28515625" customWidth="1"/>
    <col min="7697" max="7698" width="19.28515625" customWidth="1"/>
    <col min="7927" max="7927" width="6" customWidth="1"/>
    <col min="7928" max="7928" width="42.7109375" customWidth="1"/>
    <col min="7929" max="7929" width="16.7109375" customWidth="1"/>
    <col min="7930" max="7932" width="22.7109375" customWidth="1"/>
    <col min="7933" max="7934" width="17.5703125" customWidth="1"/>
    <col min="7935" max="7937" width="22.7109375" customWidth="1"/>
    <col min="7938" max="7939" width="17.5703125" customWidth="1"/>
    <col min="7940" max="7942" width="22.7109375" customWidth="1"/>
    <col min="7943" max="7944" width="17.5703125" customWidth="1"/>
    <col min="7945" max="7945" width="22.5703125" customWidth="1"/>
    <col min="7946" max="7946" width="21.7109375" customWidth="1"/>
    <col min="7947" max="7947" width="21.5703125" customWidth="1"/>
    <col min="7948" max="7949" width="17.5703125" customWidth="1"/>
    <col min="7950" max="7951" width="22.5703125" customWidth="1"/>
    <col min="7952" max="7952" width="23.28515625" customWidth="1"/>
    <col min="7953" max="7954" width="19.28515625" customWidth="1"/>
    <col min="8183" max="8183" width="6" customWidth="1"/>
    <col min="8184" max="8184" width="42.7109375" customWidth="1"/>
    <col min="8185" max="8185" width="16.7109375" customWidth="1"/>
    <col min="8186" max="8188" width="22.7109375" customWidth="1"/>
    <col min="8189" max="8190" width="17.5703125" customWidth="1"/>
    <col min="8191" max="8193" width="22.7109375" customWidth="1"/>
    <col min="8194" max="8195" width="17.5703125" customWidth="1"/>
    <col min="8196" max="8198" width="22.7109375" customWidth="1"/>
    <col min="8199" max="8200" width="17.5703125" customWidth="1"/>
    <col min="8201" max="8201" width="22.5703125" customWidth="1"/>
    <col min="8202" max="8202" width="21.7109375" customWidth="1"/>
    <col min="8203" max="8203" width="21.5703125" customWidth="1"/>
    <col min="8204" max="8205" width="17.5703125" customWidth="1"/>
    <col min="8206" max="8207" width="22.5703125" customWidth="1"/>
    <col min="8208" max="8208" width="23.28515625" customWidth="1"/>
    <col min="8209" max="8210" width="19.28515625" customWidth="1"/>
    <col min="8439" max="8439" width="6" customWidth="1"/>
    <col min="8440" max="8440" width="42.7109375" customWidth="1"/>
    <col min="8441" max="8441" width="16.7109375" customWidth="1"/>
    <col min="8442" max="8444" width="22.7109375" customWidth="1"/>
    <col min="8445" max="8446" width="17.5703125" customWidth="1"/>
    <col min="8447" max="8449" width="22.7109375" customWidth="1"/>
    <col min="8450" max="8451" width="17.5703125" customWidth="1"/>
    <col min="8452" max="8454" width="22.7109375" customWidth="1"/>
    <col min="8455" max="8456" width="17.5703125" customWidth="1"/>
    <col min="8457" max="8457" width="22.5703125" customWidth="1"/>
    <col min="8458" max="8458" width="21.7109375" customWidth="1"/>
    <col min="8459" max="8459" width="21.5703125" customWidth="1"/>
    <col min="8460" max="8461" width="17.5703125" customWidth="1"/>
    <col min="8462" max="8463" width="22.5703125" customWidth="1"/>
    <col min="8464" max="8464" width="23.28515625" customWidth="1"/>
    <col min="8465" max="8466" width="19.28515625" customWidth="1"/>
    <col min="8695" max="8695" width="6" customWidth="1"/>
    <col min="8696" max="8696" width="42.7109375" customWidth="1"/>
    <col min="8697" max="8697" width="16.7109375" customWidth="1"/>
    <col min="8698" max="8700" width="22.7109375" customWidth="1"/>
    <col min="8701" max="8702" width="17.5703125" customWidth="1"/>
    <col min="8703" max="8705" width="22.7109375" customWidth="1"/>
    <col min="8706" max="8707" width="17.5703125" customWidth="1"/>
    <col min="8708" max="8710" width="22.7109375" customWidth="1"/>
    <col min="8711" max="8712" width="17.5703125" customWidth="1"/>
    <col min="8713" max="8713" width="22.5703125" customWidth="1"/>
    <col min="8714" max="8714" width="21.7109375" customWidth="1"/>
    <col min="8715" max="8715" width="21.5703125" customWidth="1"/>
    <col min="8716" max="8717" width="17.5703125" customWidth="1"/>
    <col min="8718" max="8719" width="22.5703125" customWidth="1"/>
    <col min="8720" max="8720" width="23.28515625" customWidth="1"/>
    <col min="8721" max="8722" width="19.28515625" customWidth="1"/>
    <col min="8951" max="8951" width="6" customWidth="1"/>
    <col min="8952" max="8952" width="42.7109375" customWidth="1"/>
    <col min="8953" max="8953" width="16.7109375" customWidth="1"/>
    <col min="8954" max="8956" width="22.7109375" customWidth="1"/>
    <col min="8957" max="8958" width="17.5703125" customWidth="1"/>
    <col min="8959" max="8961" width="22.7109375" customWidth="1"/>
    <col min="8962" max="8963" width="17.5703125" customWidth="1"/>
    <col min="8964" max="8966" width="22.7109375" customWidth="1"/>
    <col min="8967" max="8968" width="17.5703125" customWidth="1"/>
    <col min="8969" max="8969" width="22.5703125" customWidth="1"/>
    <col min="8970" max="8970" width="21.7109375" customWidth="1"/>
    <col min="8971" max="8971" width="21.5703125" customWidth="1"/>
    <col min="8972" max="8973" width="17.5703125" customWidth="1"/>
    <col min="8974" max="8975" width="22.5703125" customWidth="1"/>
    <col min="8976" max="8976" width="23.28515625" customWidth="1"/>
    <col min="8977" max="8978" width="19.28515625" customWidth="1"/>
    <col min="9207" max="9207" width="6" customWidth="1"/>
    <col min="9208" max="9208" width="42.7109375" customWidth="1"/>
    <col min="9209" max="9209" width="16.7109375" customWidth="1"/>
    <col min="9210" max="9212" width="22.7109375" customWidth="1"/>
    <col min="9213" max="9214" width="17.5703125" customWidth="1"/>
    <col min="9215" max="9217" width="22.7109375" customWidth="1"/>
    <col min="9218" max="9219" width="17.5703125" customWidth="1"/>
    <col min="9220" max="9222" width="22.7109375" customWidth="1"/>
    <col min="9223" max="9224" width="17.5703125" customWidth="1"/>
    <col min="9225" max="9225" width="22.5703125" customWidth="1"/>
    <col min="9226" max="9226" width="21.7109375" customWidth="1"/>
    <col min="9227" max="9227" width="21.5703125" customWidth="1"/>
    <col min="9228" max="9229" width="17.5703125" customWidth="1"/>
    <col min="9230" max="9231" width="22.5703125" customWidth="1"/>
    <col min="9232" max="9232" width="23.28515625" customWidth="1"/>
    <col min="9233" max="9234" width="19.28515625" customWidth="1"/>
    <col min="9463" max="9463" width="6" customWidth="1"/>
    <col min="9464" max="9464" width="42.7109375" customWidth="1"/>
    <col min="9465" max="9465" width="16.7109375" customWidth="1"/>
    <col min="9466" max="9468" width="22.7109375" customWidth="1"/>
    <col min="9469" max="9470" width="17.5703125" customWidth="1"/>
    <col min="9471" max="9473" width="22.7109375" customWidth="1"/>
    <col min="9474" max="9475" width="17.5703125" customWidth="1"/>
    <col min="9476" max="9478" width="22.7109375" customWidth="1"/>
    <col min="9479" max="9480" width="17.5703125" customWidth="1"/>
    <col min="9481" max="9481" width="22.5703125" customWidth="1"/>
    <col min="9482" max="9482" width="21.7109375" customWidth="1"/>
    <col min="9483" max="9483" width="21.5703125" customWidth="1"/>
    <col min="9484" max="9485" width="17.5703125" customWidth="1"/>
    <col min="9486" max="9487" width="22.5703125" customWidth="1"/>
    <col min="9488" max="9488" width="23.28515625" customWidth="1"/>
    <col min="9489" max="9490" width="19.28515625" customWidth="1"/>
    <col min="9719" max="9719" width="6" customWidth="1"/>
    <col min="9720" max="9720" width="42.7109375" customWidth="1"/>
    <col min="9721" max="9721" width="16.7109375" customWidth="1"/>
    <col min="9722" max="9724" width="22.7109375" customWidth="1"/>
    <col min="9725" max="9726" width="17.5703125" customWidth="1"/>
    <col min="9727" max="9729" width="22.7109375" customWidth="1"/>
    <col min="9730" max="9731" width="17.5703125" customWidth="1"/>
    <col min="9732" max="9734" width="22.7109375" customWidth="1"/>
    <col min="9735" max="9736" width="17.5703125" customWidth="1"/>
    <col min="9737" max="9737" width="22.5703125" customWidth="1"/>
    <col min="9738" max="9738" width="21.7109375" customWidth="1"/>
    <col min="9739" max="9739" width="21.5703125" customWidth="1"/>
    <col min="9740" max="9741" width="17.5703125" customWidth="1"/>
    <col min="9742" max="9743" width="22.5703125" customWidth="1"/>
    <col min="9744" max="9744" width="23.28515625" customWidth="1"/>
    <col min="9745" max="9746" width="19.28515625" customWidth="1"/>
    <col min="9975" max="9975" width="6" customWidth="1"/>
    <col min="9976" max="9976" width="42.7109375" customWidth="1"/>
    <col min="9977" max="9977" width="16.7109375" customWidth="1"/>
    <col min="9978" max="9980" width="22.7109375" customWidth="1"/>
    <col min="9981" max="9982" width="17.5703125" customWidth="1"/>
    <col min="9983" max="9985" width="22.7109375" customWidth="1"/>
    <col min="9986" max="9987" width="17.5703125" customWidth="1"/>
    <col min="9988" max="9990" width="22.7109375" customWidth="1"/>
    <col min="9991" max="9992" width="17.5703125" customWidth="1"/>
    <col min="9993" max="9993" width="22.5703125" customWidth="1"/>
    <col min="9994" max="9994" width="21.7109375" customWidth="1"/>
    <col min="9995" max="9995" width="21.5703125" customWidth="1"/>
    <col min="9996" max="9997" width="17.5703125" customWidth="1"/>
    <col min="9998" max="9999" width="22.5703125" customWidth="1"/>
    <col min="10000" max="10000" width="23.28515625" customWidth="1"/>
    <col min="10001" max="10002" width="19.28515625" customWidth="1"/>
    <col min="10231" max="10231" width="6" customWidth="1"/>
    <col min="10232" max="10232" width="42.7109375" customWidth="1"/>
    <col min="10233" max="10233" width="16.7109375" customWidth="1"/>
    <col min="10234" max="10236" width="22.7109375" customWidth="1"/>
    <col min="10237" max="10238" width="17.5703125" customWidth="1"/>
    <col min="10239" max="10241" width="22.7109375" customWidth="1"/>
    <col min="10242" max="10243" width="17.5703125" customWidth="1"/>
    <col min="10244" max="10246" width="22.7109375" customWidth="1"/>
    <col min="10247" max="10248" width="17.5703125" customWidth="1"/>
    <col min="10249" max="10249" width="22.5703125" customWidth="1"/>
    <col min="10250" max="10250" width="21.7109375" customWidth="1"/>
    <col min="10251" max="10251" width="21.5703125" customWidth="1"/>
    <col min="10252" max="10253" width="17.5703125" customWidth="1"/>
    <col min="10254" max="10255" width="22.5703125" customWidth="1"/>
    <col min="10256" max="10256" width="23.28515625" customWidth="1"/>
    <col min="10257" max="10258" width="19.28515625" customWidth="1"/>
    <col min="10487" max="10487" width="6" customWidth="1"/>
    <col min="10488" max="10488" width="42.7109375" customWidth="1"/>
    <col min="10489" max="10489" width="16.7109375" customWidth="1"/>
    <col min="10490" max="10492" width="22.7109375" customWidth="1"/>
    <col min="10493" max="10494" width="17.5703125" customWidth="1"/>
    <col min="10495" max="10497" width="22.7109375" customWidth="1"/>
    <col min="10498" max="10499" width="17.5703125" customWidth="1"/>
    <col min="10500" max="10502" width="22.7109375" customWidth="1"/>
    <col min="10503" max="10504" width="17.5703125" customWidth="1"/>
    <col min="10505" max="10505" width="22.5703125" customWidth="1"/>
    <col min="10506" max="10506" width="21.7109375" customWidth="1"/>
    <col min="10507" max="10507" width="21.5703125" customWidth="1"/>
    <col min="10508" max="10509" width="17.5703125" customWidth="1"/>
    <col min="10510" max="10511" width="22.5703125" customWidth="1"/>
    <col min="10512" max="10512" width="23.28515625" customWidth="1"/>
    <col min="10513" max="10514" width="19.28515625" customWidth="1"/>
    <col min="10743" max="10743" width="6" customWidth="1"/>
    <col min="10744" max="10744" width="42.7109375" customWidth="1"/>
    <col min="10745" max="10745" width="16.7109375" customWidth="1"/>
    <col min="10746" max="10748" width="22.7109375" customWidth="1"/>
    <col min="10749" max="10750" width="17.5703125" customWidth="1"/>
    <col min="10751" max="10753" width="22.7109375" customWidth="1"/>
    <col min="10754" max="10755" width="17.5703125" customWidth="1"/>
    <col min="10756" max="10758" width="22.7109375" customWidth="1"/>
    <col min="10759" max="10760" width="17.5703125" customWidth="1"/>
    <col min="10761" max="10761" width="22.5703125" customWidth="1"/>
    <col min="10762" max="10762" width="21.7109375" customWidth="1"/>
    <col min="10763" max="10763" width="21.5703125" customWidth="1"/>
    <col min="10764" max="10765" width="17.5703125" customWidth="1"/>
    <col min="10766" max="10767" width="22.5703125" customWidth="1"/>
    <col min="10768" max="10768" width="23.28515625" customWidth="1"/>
    <col min="10769" max="10770" width="19.28515625" customWidth="1"/>
    <col min="10999" max="10999" width="6" customWidth="1"/>
    <col min="11000" max="11000" width="42.7109375" customWidth="1"/>
    <col min="11001" max="11001" width="16.7109375" customWidth="1"/>
    <col min="11002" max="11004" width="22.7109375" customWidth="1"/>
    <col min="11005" max="11006" width="17.5703125" customWidth="1"/>
    <col min="11007" max="11009" width="22.7109375" customWidth="1"/>
    <col min="11010" max="11011" width="17.5703125" customWidth="1"/>
    <col min="11012" max="11014" width="22.7109375" customWidth="1"/>
    <col min="11015" max="11016" width="17.5703125" customWidth="1"/>
    <col min="11017" max="11017" width="22.5703125" customWidth="1"/>
    <col min="11018" max="11018" width="21.7109375" customWidth="1"/>
    <col min="11019" max="11019" width="21.5703125" customWidth="1"/>
    <col min="11020" max="11021" width="17.5703125" customWidth="1"/>
    <col min="11022" max="11023" width="22.5703125" customWidth="1"/>
    <col min="11024" max="11024" width="23.28515625" customWidth="1"/>
    <col min="11025" max="11026" width="19.28515625" customWidth="1"/>
    <col min="11255" max="11255" width="6" customWidth="1"/>
    <col min="11256" max="11256" width="42.7109375" customWidth="1"/>
    <col min="11257" max="11257" width="16.7109375" customWidth="1"/>
    <col min="11258" max="11260" width="22.7109375" customWidth="1"/>
    <col min="11261" max="11262" width="17.5703125" customWidth="1"/>
    <col min="11263" max="11265" width="22.7109375" customWidth="1"/>
    <col min="11266" max="11267" width="17.5703125" customWidth="1"/>
    <col min="11268" max="11270" width="22.7109375" customWidth="1"/>
    <col min="11271" max="11272" width="17.5703125" customWidth="1"/>
    <col min="11273" max="11273" width="22.5703125" customWidth="1"/>
    <col min="11274" max="11274" width="21.7109375" customWidth="1"/>
    <col min="11275" max="11275" width="21.5703125" customWidth="1"/>
    <col min="11276" max="11277" width="17.5703125" customWidth="1"/>
    <col min="11278" max="11279" width="22.5703125" customWidth="1"/>
    <col min="11280" max="11280" width="23.28515625" customWidth="1"/>
    <col min="11281" max="11282" width="19.28515625" customWidth="1"/>
    <col min="11511" max="11511" width="6" customWidth="1"/>
    <col min="11512" max="11512" width="42.7109375" customWidth="1"/>
    <col min="11513" max="11513" width="16.7109375" customWidth="1"/>
    <col min="11514" max="11516" width="22.7109375" customWidth="1"/>
    <col min="11517" max="11518" width="17.5703125" customWidth="1"/>
    <col min="11519" max="11521" width="22.7109375" customWidth="1"/>
    <col min="11522" max="11523" width="17.5703125" customWidth="1"/>
    <col min="11524" max="11526" width="22.7109375" customWidth="1"/>
    <col min="11527" max="11528" width="17.5703125" customWidth="1"/>
    <col min="11529" max="11529" width="22.5703125" customWidth="1"/>
    <col min="11530" max="11530" width="21.7109375" customWidth="1"/>
    <col min="11531" max="11531" width="21.5703125" customWidth="1"/>
    <col min="11532" max="11533" width="17.5703125" customWidth="1"/>
    <col min="11534" max="11535" width="22.5703125" customWidth="1"/>
    <col min="11536" max="11536" width="23.28515625" customWidth="1"/>
    <col min="11537" max="11538" width="19.28515625" customWidth="1"/>
    <col min="11767" max="11767" width="6" customWidth="1"/>
    <col min="11768" max="11768" width="42.7109375" customWidth="1"/>
    <col min="11769" max="11769" width="16.7109375" customWidth="1"/>
    <col min="11770" max="11772" width="22.7109375" customWidth="1"/>
    <col min="11773" max="11774" width="17.5703125" customWidth="1"/>
    <col min="11775" max="11777" width="22.7109375" customWidth="1"/>
    <col min="11778" max="11779" width="17.5703125" customWidth="1"/>
    <col min="11780" max="11782" width="22.7109375" customWidth="1"/>
    <col min="11783" max="11784" width="17.5703125" customWidth="1"/>
    <col min="11785" max="11785" width="22.5703125" customWidth="1"/>
    <col min="11786" max="11786" width="21.7109375" customWidth="1"/>
    <col min="11787" max="11787" width="21.5703125" customWidth="1"/>
    <col min="11788" max="11789" width="17.5703125" customWidth="1"/>
    <col min="11790" max="11791" width="22.5703125" customWidth="1"/>
    <col min="11792" max="11792" width="23.28515625" customWidth="1"/>
    <col min="11793" max="11794" width="19.28515625" customWidth="1"/>
    <col min="12023" max="12023" width="6" customWidth="1"/>
    <col min="12024" max="12024" width="42.7109375" customWidth="1"/>
    <col min="12025" max="12025" width="16.7109375" customWidth="1"/>
    <col min="12026" max="12028" width="22.7109375" customWidth="1"/>
    <col min="12029" max="12030" width="17.5703125" customWidth="1"/>
    <col min="12031" max="12033" width="22.7109375" customWidth="1"/>
    <col min="12034" max="12035" width="17.5703125" customWidth="1"/>
    <col min="12036" max="12038" width="22.7109375" customWidth="1"/>
    <col min="12039" max="12040" width="17.5703125" customWidth="1"/>
    <col min="12041" max="12041" width="22.5703125" customWidth="1"/>
    <col min="12042" max="12042" width="21.7109375" customWidth="1"/>
    <col min="12043" max="12043" width="21.5703125" customWidth="1"/>
    <col min="12044" max="12045" width="17.5703125" customWidth="1"/>
    <col min="12046" max="12047" width="22.5703125" customWidth="1"/>
    <col min="12048" max="12048" width="23.28515625" customWidth="1"/>
    <col min="12049" max="12050" width="19.28515625" customWidth="1"/>
    <col min="12279" max="12279" width="6" customWidth="1"/>
    <col min="12280" max="12280" width="42.7109375" customWidth="1"/>
    <col min="12281" max="12281" width="16.7109375" customWidth="1"/>
    <col min="12282" max="12284" width="22.7109375" customWidth="1"/>
    <col min="12285" max="12286" width="17.5703125" customWidth="1"/>
    <col min="12287" max="12289" width="22.7109375" customWidth="1"/>
    <col min="12290" max="12291" width="17.5703125" customWidth="1"/>
    <col min="12292" max="12294" width="22.7109375" customWidth="1"/>
    <col min="12295" max="12296" width="17.5703125" customWidth="1"/>
    <col min="12297" max="12297" width="22.5703125" customWidth="1"/>
    <col min="12298" max="12298" width="21.7109375" customWidth="1"/>
    <col min="12299" max="12299" width="21.5703125" customWidth="1"/>
    <col min="12300" max="12301" width="17.5703125" customWidth="1"/>
    <col min="12302" max="12303" width="22.5703125" customWidth="1"/>
    <col min="12304" max="12304" width="23.28515625" customWidth="1"/>
    <col min="12305" max="12306" width="19.28515625" customWidth="1"/>
    <col min="12535" max="12535" width="6" customWidth="1"/>
    <col min="12536" max="12536" width="42.7109375" customWidth="1"/>
    <col min="12537" max="12537" width="16.7109375" customWidth="1"/>
    <col min="12538" max="12540" width="22.7109375" customWidth="1"/>
    <col min="12541" max="12542" width="17.5703125" customWidth="1"/>
    <col min="12543" max="12545" width="22.7109375" customWidth="1"/>
    <col min="12546" max="12547" width="17.5703125" customWidth="1"/>
    <col min="12548" max="12550" width="22.7109375" customWidth="1"/>
    <col min="12551" max="12552" width="17.5703125" customWidth="1"/>
    <col min="12553" max="12553" width="22.5703125" customWidth="1"/>
    <col min="12554" max="12554" width="21.7109375" customWidth="1"/>
    <col min="12555" max="12555" width="21.5703125" customWidth="1"/>
    <col min="12556" max="12557" width="17.5703125" customWidth="1"/>
    <col min="12558" max="12559" width="22.5703125" customWidth="1"/>
    <col min="12560" max="12560" width="23.28515625" customWidth="1"/>
    <col min="12561" max="12562" width="19.28515625" customWidth="1"/>
    <col min="12791" max="12791" width="6" customWidth="1"/>
    <col min="12792" max="12792" width="42.7109375" customWidth="1"/>
    <col min="12793" max="12793" width="16.7109375" customWidth="1"/>
    <col min="12794" max="12796" width="22.7109375" customWidth="1"/>
    <col min="12797" max="12798" width="17.5703125" customWidth="1"/>
    <col min="12799" max="12801" width="22.7109375" customWidth="1"/>
    <col min="12802" max="12803" width="17.5703125" customWidth="1"/>
    <col min="12804" max="12806" width="22.7109375" customWidth="1"/>
    <col min="12807" max="12808" width="17.5703125" customWidth="1"/>
    <col min="12809" max="12809" width="22.5703125" customWidth="1"/>
    <col min="12810" max="12810" width="21.7109375" customWidth="1"/>
    <col min="12811" max="12811" width="21.5703125" customWidth="1"/>
    <col min="12812" max="12813" width="17.5703125" customWidth="1"/>
    <col min="12814" max="12815" width="22.5703125" customWidth="1"/>
    <col min="12816" max="12816" width="23.28515625" customWidth="1"/>
    <col min="12817" max="12818" width="19.28515625" customWidth="1"/>
    <col min="13047" max="13047" width="6" customWidth="1"/>
    <col min="13048" max="13048" width="42.7109375" customWidth="1"/>
    <col min="13049" max="13049" width="16.7109375" customWidth="1"/>
    <col min="13050" max="13052" width="22.7109375" customWidth="1"/>
    <col min="13053" max="13054" width="17.5703125" customWidth="1"/>
    <col min="13055" max="13057" width="22.7109375" customWidth="1"/>
    <col min="13058" max="13059" width="17.5703125" customWidth="1"/>
    <col min="13060" max="13062" width="22.7109375" customWidth="1"/>
    <col min="13063" max="13064" width="17.5703125" customWidth="1"/>
    <col min="13065" max="13065" width="22.5703125" customWidth="1"/>
    <col min="13066" max="13066" width="21.7109375" customWidth="1"/>
    <col min="13067" max="13067" width="21.5703125" customWidth="1"/>
    <col min="13068" max="13069" width="17.5703125" customWidth="1"/>
    <col min="13070" max="13071" width="22.5703125" customWidth="1"/>
    <col min="13072" max="13072" width="23.28515625" customWidth="1"/>
    <col min="13073" max="13074" width="19.28515625" customWidth="1"/>
    <col min="13303" max="13303" width="6" customWidth="1"/>
    <col min="13304" max="13304" width="42.7109375" customWidth="1"/>
    <col min="13305" max="13305" width="16.7109375" customWidth="1"/>
    <col min="13306" max="13308" width="22.7109375" customWidth="1"/>
    <col min="13309" max="13310" width="17.5703125" customWidth="1"/>
    <col min="13311" max="13313" width="22.7109375" customWidth="1"/>
    <col min="13314" max="13315" width="17.5703125" customWidth="1"/>
    <col min="13316" max="13318" width="22.7109375" customWidth="1"/>
    <col min="13319" max="13320" width="17.5703125" customWidth="1"/>
    <col min="13321" max="13321" width="22.5703125" customWidth="1"/>
    <col min="13322" max="13322" width="21.7109375" customWidth="1"/>
    <col min="13323" max="13323" width="21.5703125" customWidth="1"/>
    <col min="13324" max="13325" width="17.5703125" customWidth="1"/>
    <col min="13326" max="13327" width="22.5703125" customWidth="1"/>
    <col min="13328" max="13328" width="23.28515625" customWidth="1"/>
    <col min="13329" max="13330" width="19.28515625" customWidth="1"/>
    <col min="13559" max="13559" width="6" customWidth="1"/>
    <col min="13560" max="13560" width="42.7109375" customWidth="1"/>
    <col min="13561" max="13561" width="16.7109375" customWidth="1"/>
    <col min="13562" max="13564" width="22.7109375" customWidth="1"/>
    <col min="13565" max="13566" width="17.5703125" customWidth="1"/>
    <col min="13567" max="13569" width="22.7109375" customWidth="1"/>
    <col min="13570" max="13571" width="17.5703125" customWidth="1"/>
    <col min="13572" max="13574" width="22.7109375" customWidth="1"/>
    <col min="13575" max="13576" width="17.5703125" customWidth="1"/>
    <col min="13577" max="13577" width="22.5703125" customWidth="1"/>
    <col min="13578" max="13578" width="21.7109375" customWidth="1"/>
    <col min="13579" max="13579" width="21.5703125" customWidth="1"/>
    <col min="13580" max="13581" width="17.5703125" customWidth="1"/>
    <col min="13582" max="13583" width="22.5703125" customWidth="1"/>
    <col min="13584" max="13584" width="23.28515625" customWidth="1"/>
    <col min="13585" max="13586" width="19.28515625" customWidth="1"/>
    <col min="13815" max="13815" width="6" customWidth="1"/>
    <col min="13816" max="13816" width="42.7109375" customWidth="1"/>
    <col min="13817" max="13817" width="16.7109375" customWidth="1"/>
    <col min="13818" max="13820" width="22.7109375" customWidth="1"/>
    <col min="13821" max="13822" width="17.5703125" customWidth="1"/>
    <col min="13823" max="13825" width="22.7109375" customWidth="1"/>
    <col min="13826" max="13827" width="17.5703125" customWidth="1"/>
    <col min="13828" max="13830" width="22.7109375" customWidth="1"/>
    <col min="13831" max="13832" width="17.5703125" customWidth="1"/>
    <col min="13833" max="13833" width="22.5703125" customWidth="1"/>
    <col min="13834" max="13834" width="21.7109375" customWidth="1"/>
    <col min="13835" max="13835" width="21.5703125" customWidth="1"/>
    <col min="13836" max="13837" width="17.5703125" customWidth="1"/>
    <col min="13838" max="13839" width="22.5703125" customWidth="1"/>
    <col min="13840" max="13840" width="23.28515625" customWidth="1"/>
    <col min="13841" max="13842" width="19.28515625" customWidth="1"/>
    <col min="14071" max="14071" width="6" customWidth="1"/>
    <col min="14072" max="14072" width="42.7109375" customWidth="1"/>
    <col min="14073" max="14073" width="16.7109375" customWidth="1"/>
    <col min="14074" max="14076" width="22.7109375" customWidth="1"/>
    <col min="14077" max="14078" width="17.5703125" customWidth="1"/>
    <col min="14079" max="14081" width="22.7109375" customWidth="1"/>
    <col min="14082" max="14083" width="17.5703125" customWidth="1"/>
    <col min="14084" max="14086" width="22.7109375" customWidth="1"/>
    <col min="14087" max="14088" width="17.5703125" customWidth="1"/>
    <col min="14089" max="14089" width="22.5703125" customWidth="1"/>
    <col min="14090" max="14090" width="21.7109375" customWidth="1"/>
    <col min="14091" max="14091" width="21.5703125" customWidth="1"/>
    <col min="14092" max="14093" width="17.5703125" customWidth="1"/>
    <col min="14094" max="14095" width="22.5703125" customWidth="1"/>
    <col min="14096" max="14096" width="23.28515625" customWidth="1"/>
    <col min="14097" max="14098" width="19.28515625" customWidth="1"/>
    <col min="14327" max="14327" width="6" customWidth="1"/>
    <col min="14328" max="14328" width="42.7109375" customWidth="1"/>
    <col min="14329" max="14329" width="16.7109375" customWidth="1"/>
    <col min="14330" max="14332" width="22.7109375" customWidth="1"/>
    <col min="14333" max="14334" width="17.5703125" customWidth="1"/>
    <col min="14335" max="14337" width="22.7109375" customWidth="1"/>
    <col min="14338" max="14339" width="17.5703125" customWidth="1"/>
    <col min="14340" max="14342" width="22.7109375" customWidth="1"/>
    <col min="14343" max="14344" width="17.5703125" customWidth="1"/>
    <col min="14345" max="14345" width="22.5703125" customWidth="1"/>
    <col min="14346" max="14346" width="21.7109375" customWidth="1"/>
    <col min="14347" max="14347" width="21.5703125" customWidth="1"/>
    <col min="14348" max="14349" width="17.5703125" customWidth="1"/>
    <col min="14350" max="14351" width="22.5703125" customWidth="1"/>
    <col min="14352" max="14352" width="23.28515625" customWidth="1"/>
    <col min="14353" max="14354" width="19.28515625" customWidth="1"/>
    <col min="14583" max="14583" width="6" customWidth="1"/>
    <col min="14584" max="14584" width="42.7109375" customWidth="1"/>
    <col min="14585" max="14585" width="16.7109375" customWidth="1"/>
    <col min="14586" max="14588" width="22.7109375" customWidth="1"/>
    <col min="14589" max="14590" width="17.5703125" customWidth="1"/>
    <col min="14591" max="14593" width="22.7109375" customWidth="1"/>
    <col min="14594" max="14595" width="17.5703125" customWidth="1"/>
    <col min="14596" max="14598" width="22.7109375" customWidth="1"/>
    <col min="14599" max="14600" width="17.5703125" customWidth="1"/>
    <col min="14601" max="14601" width="22.5703125" customWidth="1"/>
    <col min="14602" max="14602" width="21.7109375" customWidth="1"/>
    <col min="14603" max="14603" width="21.5703125" customWidth="1"/>
    <col min="14604" max="14605" width="17.5703125" customWidth="1"/>
    <col min="14606" max="14607" width="22.5703125" customWidth="1"/>
    <col min="14608" max="14608" width="23.28515625" customWidth="1"/>
    <col min="14609" max="14610" width="19.28515625" customWidth="1"/>
    <col min="14839" max="14839" width="6" customWidth="1"/>
    <col min="14840" max="14840" width="42.7109375" customWidth="1"/>
    <col min="14841" max="14841" width="16.7109375" customWidth="1"/>
    <col min="14842" max="14844" width="22.7109375" customWidth="1"/>
    <col min="14845" max="14846" width="17.5703125" customWidth="1"/>
    <col min="14847" max="14849" width="22.7109375" customWidth="1"/>
    <col min="14850" max="14851" width="17.5703125" customWidth="1"/>
    <col min="14852" max="14854" width="22.7109375" customWidth="1"/>
    <col min="14855" max="14856" width="17.5703125" customWidth="1"/>
    <col min="14857" max="14857" width="22.5703125" customWidth="1"/>
    <col min="14858" max="14858" width="21.7109375" customWidth="1"/>
    <col min="14859" max="14859" width="21.5703125" customWidth="1"/>
    <col min="14860" max="14861" width="17.5703125" customWidth="1"/>
    <col min="14862" max="14863" width="22.5703125" customWidth="1"/>
    <col min="14864" max="14864" width="23.28515625" customWidth="1"/>
    <col min="14865" max="14866" width="19.28515625" customWidth="1"/>
    <col min="15095" max="15095" width="6" customWidth="1"/>
    <col min="15096" max="15096" width="42.7109375" customWidth="1"/>
    <col min="15097" max="15097" width="16.7109375" customWidth="1"/>
    <col min="15098" max="15100" width="22.7109375" customWidth="1"/>
    <col min="15101" max="15102" width="17.5703125" customWidth="1"/>
    <col min="15103" max="15105" width="22.7109375" customWidth="1"/>
    <col min="15106" max="15107" width="17.5703125" customWidth="1"/>
    <col min="15108" max="15110" width="22.7109375" customWidth="1"/>
    <col min="15111" max="15112" width="17.5703125" customWidth="1"/>
    <col min="15113" max="15113" width="22.5703125" customWidth="1"/>
    <col min="15114" max="15114" width="21.7109375" customWidth="1"/>
    <col min="15115" max="15115" width="21.5703125" customWidth="1"/>
    <col min="15116" max="15117" width="17.5703125" customWidth="1"/>
    <col min="15118" max="15119" width="22.5703125" customWidth="1"/>
    <col min="15120" max="15120" width="23.28515625" customWidth="1"/>
    <col min="15121" max="15122" width="19.28515625" customWidth="1"/>
    <col min="15351" max="15351" width="6" customWidth="1"/>
    <col min="15352" max="15352" width="42.7109375" customWidth="1"/>
    <col min="15353" max="15353" width="16.7109375" customWidth="1"/>
    <col min="15354" max="15356" width="22.7109375" customWidth="1"/>
    <col min="15357" max="15358" width="17.5703125" customWidth="1"/>
    <col min="15359" max="15361" width="22.7109375" customWidth="1"/>
    <col min="15362" max="15363" width="17.5703125" customWidth="1"/>
    <col min="15364" max="15366" width="22.7109375" customWidth="1"/>
    <col min="15367" max="15368" width="17.5703125" customWidth="1"/>
    <col min="15369" max="15369" width="22.5703125" customWidth="1"/>
    <col min="15370" max="15370" width="21.7109375" customWidth="1"/>
    <col min="15371" max="15371" width="21.5703125" customWidth="1"/>
    <col min="15372" max="15373" width="17.5703125" customWidth="1"/>
    <col min="15374" max="15375" width="22.5703125" customWidth="1"/>
    <col min="15376" max="15376" width="23.28515625" customWidth="1"/>
    <col min="15377" max="15378" width="19.28515625" customWidth="1"/>
    <col min="15607" max="15607" width="6" customWidth="1"/>
    <col min="15608" max="15608" width="42.7109375" customWidth="1"/>
    <col min="15609" max="15609" width="16.7109375" customWidth="1"/>
    <col min="15610" max="15612" width="22.7109375" customWidth="1"/>
    <col min="15613" max="15614" width="17.5703125" customWidth="1"/>
    <col min="15615" max="15617" width="22.7109375" customWidth="1"/>
    <col min="15618" max="15619" width="17.5703125" customWidth="1"/>
    <col min="15620" max="15622" width="22.7109375" customWidth="1"/>
    <col min="15623" max="15624" width="17.5703125" customWidth="1"/>
    <col min="15625" max="15625" width="22.5703125" customWidth="1"/>
    <col min="15626" max="15626" width="21.7109375" customWidth="1"/>
    <col min="15627" max="15627" width="21.5703125" customWidth="1"/>
    <col min="15628" max="15629" width="17.5703125" customWidth="1"/>
    <col min="15630" max="15631" width="22.5703125" customWidth="1"/>
    <col min="15632" max="15632" width="23.28515625" customWidth="1"/>
    <col min="15633" max="15634" width="19.28515625" customWidth="1"/>
    <col min="15863" max="15863" width="6" customWidth="1"/>
    <col min="15864" max="15864" width="42.7109375" customWidth="1"/>
    <col min="15865" max="15865" width="16.7109375" customWidth="1"/>
    <col min="15866" max="15868" width="22.7109375" customWidth="1"/>
    <col min="15869" max="15870" width="17.5703125" customWidth="1"/>
    <col min="15871" max="15873" width="22.7109375" customWidth="1"/>
    <col min="15874" max="15875" width="17.5703125" customWidth="1"/>
    <col min="15876" max="15878" width="22.7109375" customWidth="1"/>
    <col min="15879" max="15880" width="17.5703125" customWidth="1"/>
    <col min="15881" max="15881" width="22.5703125" customWidth="1"/>
    <col min="15882" max="15882" width="21.7109375" customWidth="1"/>
    <col min="15883" max="15883" width="21.5703125" customWidth="1"/>
    <col min="15884" max="15885" width="17.5703125" customWidth="1"/>
    <col min="15886" max="15887" width="22.5703125" customWidth="1"/>
    <col min="15888" max="15888" width="23.28515625" customWidth="1"/>
    <col min="15889" max="15890" width="19.28515625" customWidth="1"/>
    <col min="16119" max="16119" width="6" customWidth="1"/>
    <col min="16120" max="16120" width="42.7109375" customWidth="1"/>
    <col min="16121" max="16121" width="16.7109375" customWidth="1"/>
    <col min="16122" max="16124" width="22.7109375" customWidth="1"/>
    <col min="16125" max="16126" width="17.5703125" customWidth="1"/>
    <col min="16127" max="16129" width="22.7109375" customWidth="1"/>
    <col min="16130" max="16131" width="17.5703125" customWidth="1"/>
    <col min="16132" max="16134" width="22.7109375" customWidth="1"/>
    <col min="16135" max="16136" width="17.5703125" customWidth="1"/>
    <col min="16137" max="16137" width="22.5703125" customWidth="1"/>
    <col min="16138" max="16138" width="21.7109375" customWidth="1"/>
    <col min="16139" max="16139" width="21.5703125" customWidth="1"/>
    <col min="16140" max="16141" width="17.5703125" customWidth="1"/>
    <col min="16142" max="16143" width="22.5703125" customWidth="1"/>
    <col min="16144" max="16144" width="23.28515625" customWidth="1"/>
    <col min="16145" max="16146" width="19.28515625" customWidth="1"/>
  </cols>
  <sheetData>
    <row r="1" spans="1:18" x14ac:dyDescent="0.25">
      <c r="A1" s="82" t="s">
        <v>121</v>
      </c>
      <c r="B1" s="83"/>
      <c r="C1" s="83"/>
      <c r="D1" s="83"/>
      <c r="E1" s="83"/>
      <c r="F1" s="83"/>
      <c r="G1" s="83"/>
      <c r="H1" s="83"/>
      <c r="I1" s="83"/>
      <c r="J1" s="83"/>
      <c r="K1" s="83"/>
      <c r="L1" s="83"/>
    </row>
    <row r="2" spans="1:18" x14ac:dyDescent="0.25">
      <c r="A2" s="37"/>
      <c r="B2" s="37"/>
      <c r="C2" s="37"/>
      <c r="D2" s="37"/>
      <c r="E2" s="37"/>
      <c r="F2" s="37"/>
      <c r="G2" s="37"/>
      <c r="H2" s="37"/>
      <c r="I2" s="37"/>
      <c r="J2" s="37"/>
      <c r="K2" s="37"/>
      <c r="L2" s="37"/>
    </row>
    <row r="3" spans="1:18" x14ac:dyDescent="0.25">
      <c r="A3" s="37"/>
      <c r="B3" s="37"/>
      <c r="C3" s="37"/>
      <c r="D3" s="37"/>
      <c r="E3" s="37"/>
      <c r="F3" s="37"/>
      <c r="G3" s="37"/>
      <c r="H3" s="37"/>
      <c r="I3" s="37"/>
      <c r="J3" s="37"/>
      <c r="K3" s="37"/>
      <c r="L3" s="38" t="s">
        <v>122</v>
      </c>
    </row>
    <row r="4" spans="1:18" x14ac:dyDescent="0.25">
      <c r="A4" s="84" t="s">
        <v>123</v>
      </c>
      <c r="B4" s="84" t="s">
        <v>124</v>
      </c>
      <c r="C4" s="84" t="s">
        <v>125</v>
      </c>
      <c r="D4" s="84" t="s">
        <v>126</v>
      </c>
      <c r="E4" s="87"/>
      <c r="F4" s="87"/>
      <c r="G4" s="87"/>
      <c r="H4" s="87"/>
      <c r="I4" s="87"/>
      <c r="J4" s="87"/>
      <c r="K4" s="87"/>
      <c r="L4" s="87"/>
      <c r="M4" s="87"/>
      <c r="N4" s="87"/>
      <c r="O4" s="87"/>
      <c r="P4" s="87"/>
      <c r="Q4" s="87"/>
      <c r="R4" s="88"/>
    </row>
    <row r="5" spans="1:18" x14ac:dyDescent="0.25">
      <c r="A5" s="85"/>
      <c r="B5" s="85"/>
      <c r="C5" s="85"/>
      <c r="D5" s="84" t="s">
        <v>127</v>
      </c>
      <c r="E5" s="87"/>
      <c r="F5" s="87"/>
      <c r="G5" s="88"/>
      <c r="H5" s="84" t="s">
        <v>128</v>
      </c>
      <c r="I5" s="84" t="s">
        <v>129</v>
      </c>
      <c r="J5" s="87"/>
      <c r="K5" s="87"/>
      <c r="L5" s="87"/>
      <c r="M5" s="88"/>
      <c r="N5" s="84" t="s">
        <v>68</v>
      </c>
      <c r="O5" s="87"/>
      <c r="P5" s="87"/>
      <c r="Q5" s="87"/>
      <c r="R5" s="88"/>
    </row>
    <row r="6" spans="1:18" ht="140.25" x14ac:dyDescent="0.25">
      <c r="A6" s="86"/>
      <c r="B6" s="86"/>
      <c r="C6" s="86"/>
      <c r="D6" s="39" t="s">
        <v>130</v>
      </c>
      <c r="E6" s="39" t="s">
        <v>131</v>
      </c>
      <c r="F6" s="39" t="s">
        <v>132</v>
      </c>
      <c r="G6" s="39" t="s">
        <v>133</v>
      </c>
      <c r="H6" s="86"/>
      <c r="I6" s="39" t="s">
        <v>130</v>
      </c>
      <c r="J6" s="39" t="s">
        <v>131</v>
      </c>
      <c r="K6" s="39" t="s">
        <v>132</v>
      </c>
      <c r="L6" s="39" t="s">
        <v>133</v>
      </c>
      <c r="M6" s="39" t="s">
        <v>128</v>
      </c>
      <c r="N6" s="39" t="s">
        <v>130</v>
      </c>
      <c r="O6" s="39" t="s">
        <v>131</v>
      </c>
      <c r="P6" s="39" t="s">
        <v>132</v>
      </c>
      <c r="Q6" s="39" t="s">
        <v>133</v>
      </c>
      <c r="R6" s="39" t="s">
        <v>128</v>
      </c>
    </row>
    <row r="7" spans="1:18" x14ac:dyDescent="0.25">
      <c r="A7" s="40" t="s">
        <v>134</v>
      </c>
      <c r="B7" s="40" t="s">
        <v>135</v>
      </c>
      <c r="C7" s="40" t="s">
        <v>136</v>
      </c>
      <c r="D7" s="40" t="s">
        <v>137</v>
      </c>
      <c r="E7" s="40" t="s">
        <v>138</v>
      </c>
      <c r="F7" s="40" t="s">
        <v>139</v>
      </c>
      <c r="G7" s="40" t="s">
        <v>140</v>
      </c>
      <c r="H7" s="40" t="s">
        <v>141</v>
      </c>
      <c r="I7" s="40" t="s">
        <v>142</v>
      </c>
      <c r="J7" s="40" t="s">
        <v>143</v>
      </c>
      <c r="K7" s="40" t="s">
        <v>144</v>
      </c>
      <c r="L7" s="40" t="s">
        <v>145</v>
      </c>
      <c r="M7" s="40" t="s">
        <v>146</v>
      </c>
      <c r="N7" s="40" t="s">
        <v>147</v>
      </c>
      <c r="O7" s="40" t="s">
        <v>148</v>
      </c>
      <c r="P7" s="40" t="s">
        <v>149</v>
      </c>
      <c r="Q7" s="40" t="s">
        <v>150</v>
      </c>
      <c r="R7" s="40" t="s">
        <v>151</v>
      </c>
    </row>
    <row r="8" spans="1:18" x14ac:dyDescent="0.25">
      <c r="A8" s="41"/>
      <c r="B8" s="42" t="s">
        <v>152</v>
      </c>
      <c r="C8" s="41"/>
      <c r="D8" s="43">
        <v>454911443.72000003</v>
      </c>
      <c r="E8" s="43">
        <v>107914248.93000001</v>
      </c>
      <c r="F8" s="43">
        <v>20248568.949999999</v>
      </c>
      <c r="G8" s="43" t="s">
        <v>153</v>
      </c>
      <c r="H8" s="49">
        <v>562825692.64999998</v>
      </c>
      <c r="I8" s="43">
        <v>76800480.909999996</v>
      </c>
      <c r="J8" s="43">
        <v>20274484.539999999</v>
      </c>
      <c r="K8" s="43">
        <v>2543528.29</v>
      </c>
      <c r="L8" s="43" t="s">
        <v>153</v>
      </c>
      <c r="M8" s="49">
        <v>97074965.450000003</v>
      </c>
      <c r="N8" s="43">
        <v>16.88</v>
      </c>
      <c r="O8" s="43">
        <v>18.79</v>
      </c>
      <c r="P8" s="43">
        <v>12.56</v>
      </c>
      <c r="Q8" s="43">
        <v>0</v>
      </c>
      <c r="R8" s="43">
        <v>17.25</v>
      </c>
    </row>
    <row r="9" spans="1:18" x14ac:dyDescent="0.25">
      <c r="A9" s="44" t="s">
        <v>154</v>
      </c>
      <c r="B9" s="45" t="s">
        <v>155</v>
      </c>
      <c r="C9" s="41"/>
      <c r="D9" s="43" t="s">
        <v>153</v>
      </c>
      <c r="E9" s="43" t="s">
        <v>153</v>
      </c>
      <c r="F9" s="43" t="s">
        <v>153</v>
      </c>
      <c r="G9" s="43" t="s">
        <v>153</v>
      </c>
      <c r="H9" s="49" t="s">
        <v>153</v>
      </c>
      <c r="I9" s="43" t="s">
        <v>153</v>
      </c>
      <c r="J9" s="43" t="s">
        <v>153</v>
      </c>
      <c r="K9" s="43" t="s">
        <v>153</v>
      </c>
      <c r="L9" s="43" t="s">
        <v>153</v>
      </c>
      <c r="M9" s="49" t="s">
        <v>153</v>
      </c>
      <c r="N9" s="43">
        <v>0</v>
      </c>
      <c r="O9" s="43">
        <v>0</v>
      </c>
      <c r="P9" s="43">
        <v>0</v>
      </c>
      <c r="Q9" s="43">
        <v>0</v>
      </c>
      <c r="R9" s="43">
        <v>0</v>
      </c>
    </row>
    <row r="10" spans="1:18" x14ac:dyDescent="0.25">
      <c r="A10" s="41"/>
      <c r="B10" s="41"/>
      <c r="C10" s="41"/>
      <c r="D10" s="43" t="s">
        <v>153</v>
      </c>
      <c r="E10" s="43" t="s">
        <v>153</v>
      </c>
      <c r="F10" s="43" t="s">
        <v>153</v>
      </c>
      <c r="G10" s="43" t="s">
        <v>153</v>
      </c>
      <c r="H10" s="49" t="s">
        <v>153</v>
      </c>
      <c r="I10" s="43" t="s">
        <v>153</v>
      </c>
      <c r="J10" s="43" t="s">
        <v>153</v>
      </c>
      <c r="K10" s="43" t="s">
        <v>153</v>
      </c>
      <c r="L10" s="43" t="s">
        <v>153</v>
      </c>
      <c r="M10" s="49" t="s">
        <v>153</v>
      </c>
      <c r="N10" s="43" t="s">
        <v>153</v>
      </c>
      <c r="O10" s="43" t="s">
        <v>153</v>
      </c>
      <c r="P10" s="43" t="s">
        <v>153</v>
      </c>
      <c r="Q10" s="43" t="s">
        <v>153</v>
      </c>
      <c r="R10" s="43" t="s">
        <v>153</v>
      </c>
    </row>
    <row r="11" spans="1:18" x14ac:dyDescent="0.25">
      <c r="A11" s="44" t="s">
        <v>156</v>
      </c>
      <c r="B11" s="45" t="s">
        <v>157</v>
      </c>
      <c r="C11" s="41"/>
      <c r="D11" s="43">
        <v>1749495</v>
      </c>
      <c r="E11" s="43">
        <v>51625000</v>
      </c>
      <c r="F11" s="43">
        <v>141850.95000000001</v>
      </c>
      <c r="G11" s="43" t="s">
        <v>153</v>
      </c>
      <c r="H11" s="49">
        <v>53374495</v>
      </c>
      <c r="I11" s="43">
        <v>0</v>
      </c>
      <c r="J11" s="43">
        <v>13266339.449999999</v>
      </c>
      <c r="K11" s="43" t="s">
        <v>153</v>
      </c>
      <c r="L11" s="43" t="s">
        <v>153</v>
      </c>
      <c r="M11" s="49">
        <v>13266339.449999999</v>
      </c>
      <c r="N11" s="43">
        <v>0</v>
      </c>
      <c r="O11" s="43">
        <v>25.7</v>
      </c>
      <c r="P11" s="43">
        <v>0</v>
      </c>
      <c r="Q11" s="43">
        <v>0</v>
      </c>
      <c r="R11" s="43">
        <v>24.86</v>
      </c>
    </row>
    <row r="12" spans="1:18" x14ac:dyDescent="0.25">
      <c r="A12" s="41"/>
      <c r="B12" s="41" t="s">
        <v>158</v>
      </c>
      <c r="C12" s="40" t="s">
        <v>159</v>
      </c>
      <c r="D12" s="43" t="s">
        <v>153</v>
      </c>
      <c r="E12" s="43">
        <v>200000</v>
      </c>
      <c r="F12" s="43" t="s">
        <v>153</v>
      </c>
      <c r="G12" s="43" t="s">
        <v>153</v>
      </c>
      <c r="H12" s="49">
        <v>200000</v>
      </c>
      <c r="I12" s="43" t="s">
        <v>153</v>
      </c>
      <c r="J12" s="43" t="s">
        <v>153</v>
      </c>
      <c r="K12" s="43" t="s">
        <v>153</v>
      </c>
      <c r="L12" s="43" t="s">
        <v>153</v>
      </c>
      <c r="M12" s="49" t="s">
        <v>153</v>
      </c>
      <c r="N12" s="43">
        <v>0</v>
      </c>
      <c r="O12" s="43">
        <v>0</v>
      </c>
      <c r="P12" s="43">
        <v>0</v>
      </c>
      <c r="Q12" s="43">
        <v>0</v>
      </c>
      <c r="R12" s="43">
        <v>0</v>
      </c>
    </row>
    <row r="13" spans="1:18" x14ac:dyDescent="0.25">
      <c r="A13" s="41"/>
      <c r="B13" s="41" t="s">
        <v>160</v>
      </c>
      <c r="C13" s="40" t="s">
        <v>161</v>
      </c>
      <c r="D13" s="43">
        <v>1749495</v>
      </c>
      <c r="E13" s="43">
        <v>48457000</v>
      </c>
      <c r="F13" s="43">
        <v>141850.95000000001</v>
      </c>
      <c r="G13" s="43" t="s">
        <v>153</v>
      </c>
      <c r="H13" s="49">
        <v>50206495</v>
      </c>
      <c r="I13" s="43">
        <v>0</v>
      </c>
      <c r="J13" s="43">
        <v>13156340.449999999</v>
      </c>
      <c r="K13" s="43" t="s">
        <v>153</v>
      </c>
      <c r="L13" s="43" t="s">
        <v>153</v>
      </c>
      <c r="M13" s="49">
        <v>13156340.449999999</v>
      </c>
      <c r="N13" s="43">
        <v>0</v>
      </c>
      <c r="O13" s="43">
        <v>27.15</v>
      </c>
      <c r="P13" s="43">
        <v>0</v>
      </c>
      <c r="Q13" s="43">
        <v>0</v>
      </c>
      <c r="R13" s="43">
        <v>26.2</v>
      </c>
    </row>
    <row r="14" spans="1:18" ht="26.25" x14ac:dyDescent="0.25">
      <c r="A14" s="41"/>
      <c r="B14" s="41" t="s">
        <v>162</v>
      </c>
      <c r="C14" s="40" t="s">
        <v>163</v>
      </c>
      <c r="D14" s="43" t="s">
        <v>153</v>
      </c>
      <c r="E14" s="43">
        <v>637900</v>
      </c>
      <c r="F14" s="43" t="s">
        <v>153</v>
      </c>
      <c r="G14" s="43" t="s">
        <v>153</v>
      </c>
      <c r="H14" s="49">
        <v>637900</v>
      </c>
      <c r="I14" s="43" t="s">
        <v>153</v>
      </c>
      <c r="J14" s="43">
        <v>24999</v>
      </c>
      <c r="K14" s="43" t="s">
        <v>153</v>
      </c>
      <c r="L14" s="43" t="s">
        <v>153</v>
      </c>
      <c r="M14" s="49">
        <v>24999</v>
      </c>
      <c r="N14" s="43">
        <v>0</v>
      </c>
      <c r="O14" s="43">
        <v>3.92</v>
      </c>
      <c r="P14" s="43">
        <v>0</v>
      </c>
      <c r="Q14" s="43">
        <v>0</v>
      </c>
      <c r="R14" s="43">
        <v>3.92</v>
      </c>
    </row>
    <row r="15" spans="1:18" x14ac:dyDescent="0.25">
      <c r="A15" s="41"/>
      <c r="B15" s="41" t="s">
        <v>164</v>
      </c>
      <c r="C15" s="40" t="s">
        <v>165</v>
      </c>
      <c r="D15" s="43" t="s">
        <v>153</v>
      </c>
      <c r="E15" s="43">
        <v>1228000</v>
      </c>
      <c r="F15" s="43" t="s">
        <v>153</v>
      </c>
      <c r="G15" s="43" t="s">
        <v>153</v>
      </c>
      <c r="H15" s="49">
        <v>1228000</v>
      </c>
      <c r="I15" s="43" t="s">
        <v>153</v>
      </c>
      <c r="J15" s="43">
        <v>60000</v>
      </c>
      <c r="K15" s="43" t="s">
        <v>153</v>
      </c>
      <c r="L15" s="43" t="s">
        <v>153</v>
      </c>
      <c r="M15" s="49">
        <v>60000</v>
      </c>
      <c r="N15" s="43">
        <v>0</v>
      </c>
      <c r="O15" s="43">
        <v>4.8899999999999997</v>
      </c>
      <c r="P15" s="43">
        <v>0</v>
      </c>
      <c r="Q15" s="43">
        <v>0</v>
      </c>
      <c r="R15" s="43">
        <v>4.8899999999999997</v>
      </c>
    </row>
    <row r="16" spans="1:18" x14ac:dyDescent="0.25">
      <c r="A16" s="41"/>
      <c r="B16" s="41" t="s">
        <v>166</v>
      </c>
      <c r="C16" s="40" t="s">
        <v>167</v>
      </c>
      <c r="D16" s="43" t="s">
        <v>153</v>
      </c>
      <c r="E16" s="43">
        <v>1102100</v>
      </c>
      <c r="F16" s="43" t="s">
        <v>153</v>
      </c>
      <c r="G16" s="43" t="s">
        <v>153</v>
      </c>
      <c r="H16" s="49">
        <v>1102100</v>
      </c>
      <c r="I16" s="43" t="s">
        <v>153</v>
      </c>
      <c r="J16" s="43">
        <v>25000</v>
      </c>
      <c r="K16" s="43" t="s">
        <v>153</v>
      </c>
      <c r="L16" s="43" t="s">
        <v>153</v>
      </c>
      <c r="M16" s="49">
        <v>25000</v>
      </c>
      <c r="N16" s="43">
        <v>0</v>
      </c>
      <c r="O16" s="43">
        <v>2.27</v>
      </c>
      <c r="P16" s="43">
        <v>0</v>
      </c>
      <c r="Q16" s="43">
        <v>0</v>
      </c>
      <c r="R16" s="43">
        <v>2.27</v>
      </c>
    </row>
    <row r="17" spans="1:18" ht="27" x14ac:dyDescent="0.25">
      <c r="A17" s="44" t="s">
        <v>168</v>
      </c>
      <c r="B17" s="45" t="s">
        <v>169</v>
      </c>
      <c r="C17" s="41"/>
      <c r="D17" s="43">
        <v>450269048.72000003</v>
      </c>
      <c r="E17" s="43">
        <v>55777590.93</v>
      </c>
      <c r="F17" s="43">
        <v>19954460</v>
      </c>
      <c r="G17" s="43" t="s">
        <v>153</v>
      </c>
      <c r="H17" s="49">
        <v>506046639.64999998</v>
      </c>
      <c r="I17" s="43">
        <v>76800480.909999996</v>
      </c>
      <c r="J17" s="43">
        <v>7008145.0899999999</v>
      </c>
      <c r="K17" s="43">
        <v>2543528.29</v>
      </c>
      <c r="L17" s="43" t="s">
        <v>153</v>
      </c>
      <c r="M17" s="49">
        <v>83808626</v>
      </c>
      <c r="N17" s="43">
        <v>17.059999999999999</v>
      </c>
      <c r="O17" s="43">
        <v>12.56</v>
      </c>
      <c r="P17" s="43">
        <v>12.75</v>
      </c>
      <c r="Q17" s="43">
        <v>0</v>
      </c>
      <c r="R17" s="43">
        <v>16.559999999999999</v>
      </c>
    </row>
    <row r="18" spans="1:18" ht="26.25" x14ac:dyDescent="0.25">
      <c r="A18" s="41"/>
      <c r="B18" s="41" t="s">
        <v>170</v>
      </c>
      <c r="C18" s="40" t="s">
        <v>171</v>
      </c>
      <c r="D18" s="43">
        <v>23451748.719999999</v>
      </c>
      <c r="E18" s="43">
        <v>4139260</v>
      </c>
      <c r="F18" s="43">
        <v>4139260</v>
      </c>
      <c r="G18" s="43" t="s">
        <v>153</v>
      </c>
      <c r="H18" s="49">
        <v>27591008.719999999</v>
      </c>
      <c r="I18" s="43" t="s">
        <v>153</v>
      </c>
      <c r="J18" s="43" t="s">
        <v>153</v>
      </c>
      <c r="K18" s="43" t="s">
        <v>153</v>
      </c>
      <c r="L18" s="43" t="s">
        <v>153</v>
      </c>
      <c r="M18" s="49" t="s">
        <v>153</v>
      </c>
      <c r="N18" s="43">
        <v>0</v>
      </c>
      <c r="O18" s="43">
        <v>0</v>
      </c>
      <c r="P18" s="43">
        <v>0</v>
      </c>
      <c r="Q18" s="43">
        <v>0</v>
      </c>
      <c r="R18" s="43">
        <v>0</v>
      </c>
    </row>
    <row r="19" spans="1:18" x14ac:dyDescent="0.25">
      <c r="A19" s="41"/>
      <c r="B19" s="41" t="s">
        <v>172</v>
      </c>
      <c r="C19" s="40" t="s">
        <v>173</v>
      </c>
      <c r="D19" s="43">
        <v>426817300</v>
      </c>
      <c r="E19" s="43">
        <v>51638330.93</v>
      </c>
      <c r="F19" s="43">
        <v>15815200</v>
      </c>
      <c r="G19" s="43" t="s">
        <v>153</v>
      </c>
      <c r="H19" s="49">
        <v>478455630.93000001</v>
      </c>
      <c r="I19" s="43">
        <v>76800480.909999996</v>
      </c>
      <c r="J19" s="43">
        <v>7008145.0899999999</v>
      </c>
      <c r="K19" s="43">
        <v>2543528.29</v>
      </c>
      <c r="L19" s="43" t="s">
        <v>153</v>
      </c>
      <c r="M19" s="49">
        <v>83808626</v>
      </c>
      <c r="N19" s="43">
        <v>17.989999999999998</v>
      </c>
      <c r="O19" s="43">
        <v>13.57</v>
      </c>
      <c r="P19" s="43">
        <v>16.079999999999998</v>
      </c>
      <c r="Q19" s="43">
        <v>0</v>
      </c>
      <c r="R19" s="43">
        <v>17.52</v>
      </c>
    </row>
    <row r="20" spans="1:18" x14ac:dyDescent="0.25">
      <c r="A20" s="44" t="s">
        <v>174</v>
      </c>
      <c r="B20" s="45" t="s">
        <v>175</v>
      </c>
      <c r="C20" s="41"/>
      <c r="D20" s="43" t="s">
        <v>153</v>
      </c>
      <c r="E20" s="43" t="s">
        <v>153</v>
      </c>
      <c r="F20" s="43" t="s">
        <v>153</v>
      </c>
      <c r="G20" s="43" t="s">
        <v>153</v>
      </c>
      <c r="H20" s="49" t="s">
        <v>153</v>
      </c>
      <c r="I20" s="43" t="s">
        <v>153</v>
      </c>
      <c r="J20" s="43" t="s">
        <v>153</v>
      </c>
      <c r="K20" s="43" t="s">
        <v>153</v>
      </c>
      <c r="L20" s="43" t="s">
        <v>153</v>
      </c>
      <c r="M20" s="49" t="s">
        <v>153</v>
      </c>
      <c r="N20" s="43">
        <v>0</v>
      </c>
      <c r="O20" s="43">
        <v>0</v>
      </c>
      <c r="P20" s="43">
        <v>0</v>
      </c>
      <c r="Q20" s="43">
        <v>0</v>
      </c>
      <c r="R20" s="43">
        <v>0</v>
      </c>
    </row>
    <row r="21" spans="1:18" x14ac:dyDescent="0.25">
      <c r="A21" s="41"/>
      <c r="B21" s="41"/>
      <c r="C21" s="41"/>
      <c r="D21" s="43" t="s">
        <v>153</v>
      </c>
      <c r="E21" s="43" t="s">
        <v>153</v>
      </c>
      <c r="F21" s="43" t="s">
        <v>153</v>
      </c>
      <c r="G21" s="43" t="s">
        <v>153</v>
      </c>
      <c r="H21" s="49" t="s">
        <v>153</v>
      </c>
      <c r="I21" s="43" t="s">
        <v>153</v>
      </c>
      <c r="J21" s="43" t="s">
        <v>153</v>
      </c>
      <c r="K21" s="43" t="s">
        <v>153</v>
      </c>
      <c r="L21" s="43" t="s">
        <v>153</v>
      </c>
      <c r="M21" s="49" t="s">
        <v>153</v>
      </c>
      <c r="N21" s="43" t="s">
        <v>153</v>
      </c>
      <c r="O21" s="43" t="s">
        <v>153</v>
      </c>
      <c r="P21" s="43" t="s">
        <v>153</v>
      </c>
      <c r="Q21" s="43" t="s">
        <v>153</v>
      </c>
      <c r="R21" s="43" t="s">
        <v>153</v>
      </c>
    </row>
    <row r="22" spans="1:18" ht="54" x14ac:dyDescent="0.25">
      <c r="A22" s="44" t="s">
        <v>176</v>
      </c>
      <c r="B22" s="45" t="s">
        <v>177</v>
      </c>
      <c r="C22" s="41"/>
      <c r="D22" s="43">
        <v>2713500</v>
      </c>
      <c r="E22" s="43">
        <v>142816</v>
      </c>
      <c r="F22" s="43">
        <v>142816</v>
      </c>
      <c r="G22" s="43" t="s">
        <v>153</v>
      </c>
      <c r="H22" s="49">
        <v>2856316</v>
      </c>
      <c r="I22" s="43" t="s">
        <v>153</v>
      </c>
      <c r="J22" s="43" t="s">
        <v>153</v>
      </c>
      <c r="K22" s="43" t="s">
        <v>153</v>
      </c>
      <c r="L22" s="43" t="s">
        <v>153</v>
      </c>
      <c r="M22" s="49" t="s">
        <v>153</v>
      </c>
      <c r="N22" s="43">
        <v>0</v>
      </c>
      <c r="O22" s="43">
        <v>0</v>
      </c>
      <c r="P22" s="43">
        <v>0</v>
      </c>
      <c r="Q22" s="43">
        <v>0</v>
      </c>
      <c r="R22" s="43">
        <v>0</v>
      </c>
    </row>
    <row r="23" spans="1:18" ht="26.25" x14ac:dyDescent="0.25">
      <c r="A23" s="41"/>
      <c r="B23" s="41" t="s">
        <v>178</v>
      </c>
      <c r="C23" s="40" t="s">
        <v>179</v>
      </c>
      <c r="D23" s="43">
        <v>2713500</v>
      </c>
      <c r="E23" s="43">
        <v>142816</v>
      </c>
      <c r="F23" s="43">
        <v>142816</v>
      </c>
      <c r="G23" s="43" t="s">
        <v>153</v>
      </c>
      <c r="H23" s="49">
        <v>2856316</v>
      </c>
      <c r="I23" s="43" t="s">
        <v>153</v>
      </c>
      <c r="J23" s="43" t="s">
        <v>153</v>
      </c>
      <c r="K23" s="43" t="s">
        <v>153</v>
      </c>
      <c r="L23" s="43" t="s">
        <v>153</v>
      </c>
      <c r="M23" s="49" t="s">
        <v>153</v>
      </c>
      <c r="N23" s="43">
        <v>0</v>
      </c>
      <c r="O23" s="43">
        <v>0</v>
      </c>
      <c r="P23" s="43">
        <v>0</v>
      </c>
      <c r="Q23" s="43">
        <v>0</v>
      </c>
      <c r="R23" s="43">
        <v>0</v>
      </c>
    </row>
    <row r="24" spans="1:18" x14ac:dyDescent="0.25">
      <c r="A24" s="44" t="s">
        <v>180</v>
      </c>
      <c r="B24" s="45" t="s">
        <v>181</v>
      </c>
      <c r="C24" s="41"/>
      <c r="D24" s="43">
        <v>179400</v>
      </c>
      <c r="E24" s="43">
        <v>368842</v>
      </c>
      <c r="F24" s="43">
        <v>9442</v>
      </c>
      <c r="G24" s="43" t="s">
        <v>153</v>
      </c>
      <c r="H24" s="49">
        <v>548242</v>
      </c>
      <c r="I24" s="43" t="s">
        <v>153</v>
      </c>
      <c r="J24" s="43" t="s">
        <v>153</v>
      </c>
      <c r="K24" s="43" t="s">
        <v>153</v>
      </c>
      <c r="L24" s="43" t="s">
        <v>153</v>
      </c>
      <c r="M24" s="49" t="s">
        <v>153</v>
      </c>
      <c r="N24" s="43">
        <v>0</v>
      </c>
      <c r="O24" s="43">
        <v>0</v>
      </c>
      <c r="P24" s="43">
        <v>0</v>
      </c>
      <c r="Q24" s="43">
        <v>0</v>
      </c>
      <c r="R24" s="43">
        <v>0</v>
      </c>
    </row>
    <row r="25" spans="1:18" x14ac:dyDescent="0.25">
      <c r="A25" s="41"/>
      <c r="B25" s="41" t="s">
        <v>182</v>
      </c>
      <c r="C25" s="40" t="s">
        <v>183</v>
      </c>
      <c r="D25" s="43">
        <v>179400</v>
      </c>
      <c r="E25" s="43">
        <v>368842</v>
      </c>
      <c r="F25" s="43">
        <v>9442</v>
      </c>
      <c r="G25" s="43" t="s">
        <v>153</v>
      </c>
      <c r="H25" s="49">
        <v>548242</v>
      </c>
      <c r="I25" s="43" t="s">
        <v>153</v>
      </c>
      <c r="J25" s="43" t="s">
        <v>153</v>
      </c>
      <c r="K25" s="43" t="s">
        <v>153</v>
      </c>
      <c r="L25" s="43" t="s">
        <v>153</v>
      </c>
      <c r="M25" s="49" t="s">
        <v>153</v>
      </c>
      <c r="N25" s="43">
        <v>0</v>
      </c>
      <c r="O25" s="43">
        <v>0</v>
      </c>
      <c r="P25" s="43">
        <v>0</v>
      </c>
      <c r="Q25" s="43">
        <v>0</v>
      </c>
      <c r="R25" s="43">
        <v>0</v>
      </c>
    </row>
    <row r="26" spans="1:18" x14ac:dyDescent="0.25">
      <c r="A26" s="37"/>
      <c r="B26" s="37"/>
      <c r="C26" s="37"/>
      <c r="D26" s="37"/>
      <c r="E26" s="37"/>
      <c r="F26" s="37"/>
      <c r="G26" s="37"/>
      <c r="H26" s="37"/>
      <c r="I26" s="37"/>
      <c r="J26" s="37"/>
      <c r="K26" s="37"/>
      <c r="L26" s="37"/>
      <c r="M26" s="37"/>
      <c r="N26" s="37"/>
      <c r="O26" s="37"/>
      <c r="P26" s="37"/>
      <c r="Q26" s="37"/>
      <c r="R26" s="37"/>
    </row>
    <row r="27" spans="1:18" x14ac:dyDescent="0.25">
      <c r="A27" s="46"/>
      <c r="B27" s="46"/>
      <c r="C27" s="37"/>
      <c r="D27" s="37"/>
      <c r="E27" s="37"/>
      <c r="F27" s="37"/>
      <c r="G27" s="37"/>
      <c r="H27" s="37"/>
    </row>
    <row r="28" spans="1:18" x14ac:dyDescent="0.25">
      <c r="A28" s="46"/>
      <c r="B28" s="46"/>
      <c r="C28" s="37"/>
      <c r="D28" s="37"/>
      <c r="E28" s="37"/>
      <c r="F28" s="37"/>
      <c r="G28" s="37"/>
      <c r="H28" s="37"/>
    </row>
    <row r="29" spans="1:18" x14ac:dyDescent="0.25">
      <c r="A29" s="90" t="s">
        <v>184</v>
      </c>
      <c r="B29" s="83"/>
      <c r="C29" s="47"/>
      <c r="D29" s="37"/>
      <c r="E29" s="91" t="s">
        <v>185</v>
      </c>
      <c r="F29" s="92"/>
      <c r="G29" s="92"/>
      <c r="H29" s="37"/>
    </row>
    <row r="30" spans="1:18" x14ac:dyDescent="0.25">
      <c r="A30" s="83"/>
      <c r="B30" s="83"/>
      <c r="C30" s="48" t="s">
        <v>186</v>
      </c>
      <c r="D30" s="37"/>
      <c r="E30" s="93" t="s">
        <v>187</v>
      </c>
      <c r="F30" s="83"/>
      <c r="G30" s="83"/>
      <c r="H30" s="37"/>
    </row>
    <row r="31" spans="1:18" x14ac:dyDescent="0.25">
      <c r="A31" s="46"/>
      <c r="B31" s="46"/>
      <c r="C31" s="37"/>
      <c r="D31" s="37"/>
      <c r="E31" s="37"/>
      <c r="F31" s="37"/>
      <c r="G31" s="37"/>
      <c r="H31" s="37"/>
    </row>
    <row r="32" spans="1:18" x14ac:dyDescent="0.25">
      <c r="A32" s="90" t="s">
        <v>188</v>
      </c>
      <c r="B32" s="83"/>
      <c r="C32" s="47"/>
      <c r="D32" s="37"/>
      <c r="E32" s="91" t="s">
        <v>189</v>
      </c>
      <c r="F32" s="92"/>
      <c r="G32" s="92"/>
      <c r="H32" s="37"/>
    </row>
    <row r="33" spans="1:8" x14ac:dyDescent="0.25">
      <c r="A33" s="83"/>
      <c r="B33" s="83"/>
      <c r="C33" s="48" t="s">
        <v>186</v>
      </c>
      <c r="D33" s="37"/>
      <c r="E33" s="93" t="s">
        <v>187</v>
      </c>
      <c r="F33" s="83"/>
      <c r="G33" s="83"/>
      <c r="H33" s="37"/>
    </row>
    <row r="34" spans="1:8" x14ac:dyDescent="0.25">
      <c r="A34" s="46"/>
      <c r="B34" s="46"/>
      <c r="C34" s="37"/>
      <c r="D34" s="37"/>
      <c r="E34" s="37"/>
      <c r="F34" s="37"/>
      <c r="G34" s="37"/>
      <c r="H34" s="37"/>
    </row>
    <row r="35" spans="1:8" x14ac:dyDescent="0.25">
      <c r="A35" s="89" t="s">
        <v>190</v>
      </c>
      <c r="B35" s="83"/>
      <c r="C35" s="83"/>
      <c r="D35" s="83"/>
      <c r="E35" s="83"/>
      <c r="F35" s="83"/>
      <c r="G35" s="83"/>
      <c r="H35" s="83"/>
    </row>
  </sheetData>
  <mergeCells count="16">
    <mergeCell ref="A35:H35"/>
    <mergeCell ref="D5:G5"/>
    <mergeCell ref="H5:H6"/>
    <mergeCell ref="A29:B30"/>
    <mergeCell ref="E29:G29"/>
    <mergeCell ref="E30:G30"/>
    <mergeCell ref="A32:B33"/>
    <mergeCell ref="E32:G32"/>
    <mergeCell ref="E33:G33"/>
    <mergeCell ref="A1:L1"/>
    <mergeCell ref="A4:A6"/>
    <mergeCell ref="B4:B6"/>
    <mergeCell ref="C4:C6"/>
    <mergeCell ref="D4:R4"/>
    <mergeCell ref="I5:M5"/>
    <mergeCell ref="N5:R5"/>
  </mergeCells>
  <pageMargins left="0.7" right="0.7" top="0.75" bottom="0.75" header="0.3" footer="0.3"/>
  <pageSetup paperSize="9" scale="3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1.05.2021</vt:lpstr>
      <vt:lpstr>финансирование на 1.05.2021</vt:lpstr>
      <vt:lpstr>'на 1.05.2021'!Область_печати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Надежда Наумова</cp:lastModifiedBy>
  <cp:lastPrinted>2021-05-13T06:03:46Z</cp:lastPrinted>
  <dcterms:created xsi:type="dcterms:W3CDTF">2019-02-26T09:07:09Z</dcterms:created>
  <dcterms:modified xsi:type="dcterms:W3CDTF">2021-05-14T09:29:57Z</dcterms:modified>
</cp:coreProperties>
</file>